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P:\SERVIDOR\PERAZA\Biblioteca virtual\2- MATERIAL DIDÁCTICO (Cursos)\CURSOS IMPARTIDOS A TERCEROS\2025.06.04 CURSO AAFC CTAS E IS\MODELO 282\"/>
    </mc:Choice>
  </mc:AlternateContent>
  <xr:revisionPtr revIDLastSave="0" documentId="13_ncr:1_{423CFC6E-DD96-401A-B755-10DC91FD53ED}" xr6:coauthVersionLast="47" xr6:coauthVersionMax="47" xr10:uidLastSave="{00000000-0000-0000-0000-000000000000}"/>
  <bookViews>
    <workbookView xWindow="-90" yWindow="-90" windowWidth="19380" windowHeight="10260" xr2:uid="{D98DE189-0F8C-4789-88DD-B5A84BC0670B}"/>
  </bookViews>
  <sheets>
    <sheet name="Hoja1" sheetId="1" r:id="rId1"/>
  </sheets>
  <externalReferences>
    <externalReference r:id="rId2"/>
  </externalReferences>
  <calcPr calcId="191029" iterate="1" iterateCount="20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37" i="1" l="1"/>
  <c r="P67" i="1" l="1"/>
  <c r="P59" i="1"/>
  <c r="P45" i="1"/>
  <c r="L45" i="1"/>
  <c r="S15" i="1" s="1"/>
  <c r="T44" i="1"/>
  <c r="Q21" i="1" s="1"/>
  <c r="T50" i="1" s="1"/>
  <c r="Q8" i="1"/>
  <c r="S19" i="1" l="1"/>
  <c r="Q19" i="1" s="1"/>
  <c r="P61" i="1"/>
  <c r="Q15" i="1"/>
  <c r="S17" i="1"/>
  <c r="N17" i="1" s="1"/>
  <c r="N19" i="1" s="1"/>
  <c r="L47" i="1"/>
  <c r="N15" i="1"/>
  <c r="P47" i="1" l="1"/>
  <c r="Q17" i="1" s="1"/>
</calcChain>
</file>

<file path=xl/sharedStrings.xml><?xml version="1.0" encoding="utf-8"?>
<sst xmlns="http://schemas.openxmlformats.org/spreadsheetml/2006/main" count="134" uniqueCount="128">
  <si>
    <t>Agencia Tributaria</t>
  </si>
  <si>
    <t>Declaración informativa de ayudas percibidas en el marco del REF</t>
  </si>
  <si>
    <t>MODELO</t>
  </si>
  <si>
    <t>Teléfono: 901 33 55 33</t>
  </si>
  <si>
    <t>de Canarias y otras ayudas de Estado derivadas de la aplicación</t>
  </si>
  <si>
    <t xml:space="preserve"> www.agenciatributaria.es</t>
  </si>
  <si>
    <t>del derecho de la Unión Europea (IRPF.IS.IRNR)</t>
  </si>
  <si>
    <t xml:space="preserve"> Identificación:</t>
  </si>
  <si>
    <t>Ejercicio:</t>
  </si>
  <si>
    <t>NIF:</t>
  </si>
  <si>
    <t>Apellidos y nombre, razón social</t>
  </si>
  <si>
    <t xml:space="preserve">Indique si es contribuyente por: </t>
  </si>
  <si>
    <t>Epigrafe IAE</t>
  </si>
  <si>
    <t xml:space="preserve"> </t>
  </si>
  <si>
    <t>000.0</t>
  </si>
  <si>
    <t>Impuesto sobre la renta de las Personas Físicas</t>
  </si>
  <si>
    <t>&gt;&gt;&gt;&gt; Aplica el 30% Ley 8/2018, de 5 de noviembre de modificación del REF</t>
  </si>
  <si>
    <t>X</t>
  </si>
  <si>
    <t>Impuesto sobre Sociedades</t>
  </si>
  <si>
    <t>IRPF no Residente con Establecimiento Permanente</t>
  </si>
  <si>
    <t>IRPF no Residente sin Establecimiento Permanente</t>
  </si>
  <si>
    <t>Volumen de negocios:</t>
  </si>
  <si>
    <t>Volumen de negocios anual del beneficiario obtenido en las Islas Canarias</t>
  </si>
  <si>
    <t>Límites Ayudas al funcionamiento</t>
  </si>
  <si>
    <t>sobre la cifra de negocios</t>
  </si>
  <si>
    <t>% anteriores</t>
  </si>
  <si>
    <t>Otras empresas</t>
  </si>
  <si>
    <t>*</t>
  </si>
  <si>
    <t>Ayudas percibidas:</t>
  </si>
  <si>
    <t>Emp. industriales</t>
  </si>
  <si>
    <t>1.</t>
  </si>
  <si>
    <t xml:space="preserve">Ayudas Regionales al Funcionamiento: </t>
  </si>
  <si>
    <t>Límites Ayudas a la inversión</t>
  </si>
  <si>
    <t>La ayuda tiene que ser inferior</t>
  </si>
  <si>
    <t xml:space="preserve">Ayudas regimen especial de empresas productoras de bienes corporales </t>
  </si>
  <si>
    <t>01</t>
  </si>
  <si>
    <t>02</t>
  </si>
  <si>
    <t>% sobre la cifra de negocios</t>
  </si>
  <si>
    <t xml:space="preserve"> al % sobre la inversión</t>
  </si>
  <si>
    <t xml:space="preserve">(art.26 de la Ley 19/1994, de 6 de julio) </t>
  </si>
  <si>
    <t>%</t>
  </si>
  <si>
    <t xml:space="preserve">Deducción por inversiones no iniciales en Canarias (art 94 Ley 20/1991 y </t>
  </si>
  <si>
    <t>03</t>
  </si>
  <si>
    <t>04</t>
  </si>
  <si>
    <t>Pequeña</t>
  </si>
  <si>
    <t>DA 13ª y 14ª Ley 19/1994</t>
  </si>
  <si>
    <t>Volumen de negocios anual &lt;10 mill de euros, balance general anual &lt;10 mill de euros, &lt;50 trabajadores</t>
  </si>
  <si>
    <t>Incentivos de la Zona Especial Canaria (arts. 43 a 46 Ley 19/94) ............................................................</t>
  </si>
  <si>
    <t>05</t>
  </si>
  <si>
    <t>06</t>
  </si>
  <si>
    <t>Mediana</t>
  </si>
  <si>
    <t>Volumen de negocios anual &lt;50 mill de euros, balance general anual &lt;43 mill de euros, &lt;250 trabajadores.</t>
  </si>
  <si>
    <t>Grande</t>
  </si>
  <si>
    <t>Reserva para inversiones en Canarias (RIC), en la parte regulada en el</t>
  </si>
  <si>
    <t>07</t>
  </si>
  <si>
    <t>08</t>
  </si>
  <si>
    <t xml:space="preserve"> art. 27.B.bis.4, C y D Ley 19/1994</t>
  </si>
  <si>
    <t xml:space="preserve">Exenciones del Arbitrio sobre Importaciones y Entregas de Mercancías </t>
  </si>
  <si>
    <t>09</t>
  </si>
  <si>
    <t>10</t>
  </si>
  <si>
    <t>en las Islas Canarias</t>
  </si>
  <si>
    <t xml:space="preserve">Ayudas al transporte de mercancías ................................ </t>
  </si>
  <si>
    <t>11</t>
  </si>
  <si>
    <t>12</t>
  </si>
  <si>
    <t>Cifra de negocios</t>
  </si>
  <si>
    <t>Importe total de las ayudas regionales al funcionamiento  …</t>
  </si>
  <si>
    <t>13</t>
  </si>
  <si>
    <t>14</t>
  </si>
  <si>
    <t>Exceso sobre los límites……………..</t>
  </si>
  <si>
    <t xml:space="preserve">2. </t>
  </si>
  <si>
    <t xml:space="preserve">Ayudas Regionales a la Inversión: </t>
  </si>
  <si>
    <t>Cifra de Inversión …………………...</t>
  </si>
  <si>
    <t>% sobre inversión</t>
  </si>
  <si>
    <t xml:space="preserve">Incentivos a la inversión (art. 25 Ley 19/1994) </t>
  </si>
  <si>
    <t xml:space="preserve">Deducción por inversiones iniciales en Canarias (art 94 Ley 20/1991 y DA 13ª y 14ª Ley 19/1994). </t>
  </si>
  <si>
    <t>16</t>
  </si>
  <si>
    <t>Reserva para inversiones en Canarias (RIC), en la parte regulada en el art. 27.4.A y B Ley 19/1994</t>
  </si>
  <si>
    <t>17</t>
  </si>
  <si>
    <t xml:space="preserve">Otros incentivos regionales concedidos por las Administraciones Públicas o mediante fondos </t>
  </si>
  <si>
    <t>18</t>
  </si>
  <si>
    <t>públicos para la realización de una inversión inicial .</t>
  </si>
  <si>
    <t>Importe total de las ayudas regionales a la inversión [08+09+10+11]…………………….</t>
  </si>
  <si>
    <t>Exceso sobre los límites………………..........</t>
  </si>
  <si>
    <t xml:space="preserve">3. </t>
  </si>
  <si>
    <t xml:space="preserve"> Ayudas a las PYME (art 27.bis Ley 19/94) </t>
  </si>
  <si>
    <t>Deduccion por inversiones en territorios de Africa Occidental</t>
  </si>
  <si>
    <t>El límite es de 7.500.000 de euros por proyecto y empresa.</t>
  </si>
  <si>
    <t>Deduccion por gastos de propaganda y publicidad</t>
  </si>
  <si>
    <t>El límite es de 2.000.000 de euros por proyecto y año</t>
  </si>
  <si>
    <t>4.</t>
  </si>
  <si>
    <t>Ayudas para obras audivisuales (DA 14ª Ley 19/1994) …………………………………………………</t>
  </si>
  <si>
    <t>5.</t>
  </si>
  <si>
    <t xml:space="preserve"> Otros incentivos..........................................................................................................................</t>
  </si>
  <si>
    <t>Presentar como documento anexo del Impuesto correspondiente y con su número de expediente.</t>
  </si>
  <si>
    <t>Este modelo 282 se presenta en el mismo plazo del IS o del IRPF.</t>
  </si>
  <si>
    <t>Ayudas a declarar:</t>
  </si>
  <si>
    <t>- En la DIC, el importe de la deducción generada en el ejercicio (no la aplicada).</t>
  </si>
  <si>
    <t>- En la RIC, el tipo del IS sobre las materializacion. Con RIC anticipada, cuando se dote.</t>
  </si>
  <si>
    <t>- En la bonificación a la producción, el importe de la deducción (50%).</t>
  </si>
  <si>
    <t>- En la ZEC, la diferencia entre el tipo del IS y el 4% (25%-4%) y el ahorrro en ITPyAJD.</t>
  </si>
  <si>
    <t>- En la deducción por innovación tecnológica, la diferencia respecto al IS estatal.</t>
  </si>
  <si>
    <t>- En las ayudas al transporte: las concedidas.</t>
  </si>
  <si>
    <r>
      <t xml:space="preserve">a) Las materializaciones de las dotaciones RIC </t>
    </r>
    <r>
      <rPr>
        <b/>
        <sz val="11"/>
        <color indexed="12"/>
        <rFont val="Times New Roman"/>
        <family val="1"/>
      </rPr>
      <t>2014</t>
    </r>
    <r>
      <rPr>
        <sz val="11"/>
        <color indexed="8"/>
        <rFont val="Times New Roman"/>
        <family val="1"/>
      </rPr>
      <t xml:space="preserve"> y anteriores </t>
    </r>
    <r>
      <rPr>
        <b/>
        <sz val="11"/>
        <color indexed="8"/>
        <rFont val="Times New Roman"/>
        <family val="1"/>
      </rPr>
      <t>NO</t>
    </r>
    <r>
      <rPr>
        <sz val="11"/>
        <color indexed="8"/>
        <rFont val="Times New Roman"/>
        <family val="1"/>
      </rPr>
      <t xml:space="preserve"> son objeto del control de ayudas.</t>
    </r>
  </si>
  <si>
    <r>
      <t xml:space="preserve"> Por ello, las materializaciones en </t>
    </r>
    <r>
      <rPr>
        <b/>
        <sz val="11"/>
        <color indexed="12"/>
        <rFont val="Times New Roman"/>
        <family val="1"/>
      </rPr>
      <t>2018</t>
    </r>
    <r>
      <rPr>
        <sz val="11"/>
        <rFont val="Times New Roman"/>
        <family val="1"/>
      </rPr>
      <t xml:space="preserve"> de dotaciones anteriores a </t>
    </r>
    <r>
      <rPr>
        <b/>
        <sz val="11"/>
        <color indexed="12"/>
        <rFont val="Times New Roman"/>
        <family val="1"/>
      </rPr>
      <t>2015</t>
    </r>
    <r>
      <rPr>
        <sz val="11"/>
        <rFont val="Times New Roman"/>
        <family val="1"/>
      </rPr>
      <t xml:space="preserve"> </t>
    </r>
    <r>
      <rPr>
        <b/>
        <sz val="11"/>
        <rFont val="Times New Roman"/>
        <family val="1"/>
      </rPr>
      <t>NO</t>
    </r>
    <r>
      <rPr>
        <sz val="11"/>
        <rFont val="Times New Roman"/>
        <family val="1"/>
      </rPr>
      <t xml:space="preserve"> hay que declararlas en el modelo 282.</t>
    </r>
  </si>
  <si>
    <t xml:space="preserve">b) La DIC se declara en el modelo 282 en el año en que se genera (el año en que la inversión se pone a disposición del comprador), </t>
  </si>
  <si>
    <t>Limite 13.</t>
  </si>
  <si>
    <t>Limite 14.</t>
  </si>
  <si>
    <t>Limite 19.</t>
  </si>
  <si>
    <t>Sector Industrial: ………………………</t>
  </si>
  <si>
    <t>Resto Sectores: ………………………..</t>
  </si>
  <si>
    <t>Sector Industrial</t>
  </si>
  <si>
    <t>Resto Sectores</t>
  </si>
  <si>
    <t>15</t>
  </si>
  <si>
    <t>19</t>
  </si>
  <si>
    <t>20</t>
  </si>
  <si>
    <t>21</t>
  </si>
  <si>
    <t>Total Ayudas a las Pymes (20 + 21) …………………………………………………………………………………………..…….</t>
  </si>
  <si>
    <t>22</t>
  </si>
  <si>
    <t>23</t>
  </si>
  <si>
    <t>24</t>
  </si>
  <si>
    <t>¡¡¡ IMPORTANTÍSIMO !!!</t>
  </si>
  <si>
    <t xml:space="preserve">Si los beneficios fiscales del REF aplicados en el ejercicio superaran los límites señalados en este modelo habría </t>
  </si>
  <si>
    <t>que disminuir sus importes de forma que queden dentro de los límites establecidos.</t>
  </si>
  <si>
    <t>Las ayudas se computan en el ejercicio en el que se generen, excepto la RIC que se aplica en el ejercicio en el que materialice.</t>
  </si>
  <si>
    <r>
      <t>con independencia del año en que se aplica la deducción en la cuota. Por tanto, si en</t>
    </r>
    <r>
      <rPr>
        <b/>
        <sz val="11"/>
        <color indexed="12"/>
        <rFont val="Times New Roman"/>
        <family val="1"/>
      </rPr>
      <t xml:space="preserve"> 2024</t>
    </r>
    <r>
      <rPr>
        <sz val="11"/>
        <rFont val="Times New Roman"/>
        <family val="1"/>
      </rPr>
      <t xml:space="preserve"> se ha generado alguna deducción </t>
    </r>
  </si>
  <si>
    <r>
      <t xml:space="preserve">hay que declararla en el modelo 282 de </t>
    </r>
    <r>
      <rPr>
        <b/>
        <sz val="11"/>
        <color indexed="12"/>
        <rFont val="Times New Roman"/>
        <family val="1"/>
      </rPr>
      <t>2024.</t>
    </r>
  </si>
  <si>
    <r>
      <t xml:space="preserve">Sin embargo, no son objeto de declaración los importes de la DIC generados en años anteriores y disminuidos de la cuota en el IS </t>
    </r>
    <r>
      <rPr>
        <b/>
        <sz val="11"/>
        <color indexed="12"/>
        <rFont val="Times New Roman"/>
        <family val="1"/>
      </rPr>
      <t>2024</t>
    </r>
    <r>
      <rPr>
        <sz val="11"/>
        <rFont val="Times New Roman"/>
        <family val="1"/>
      </rPr>
      <t>.</t>
    </r>
  </si>
  <si>
    <t>INVESTIGACIONES CANARIAS, 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</si>
</sst>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0.00\)"/>
  </numFmts>
  <fonts count="30" x14ac:knownFonts="1">
    <font>
      <sz val="11"/>
      <color theme="1"/>
      <name val="Calibri"/>
      <family val="2"/>
      <scheme val="minor"/>
    </font>
    <font>
      <b/>
      <sz val="11"/>
      <color theme="1"/>
      <name val="Calibri"/>
      <family val="2"/>
      <scheme val="minor"/>
    </font>
    <font>
      <b/>
      <sz val="14"/>
      <name val="Times New Roman"/>
      <family val="1"/>
    </font>
    <font>
      <b/>
      <sz val="12"/>
      <color theme="1"/>
      <name val="Times New Roman"/>
      <family val="1"/>
    </font>
    <font>
      <b/>
      <sz val="9"/>
      <color theme="1"/>
      <name val="Times New Roman"/>
      <family val="1"/>
    </font>
    <font>
      <b/>
      <sz val="11"/>
      <color theme="1"/>
      <name val="Times New Roman"/>
      <family val="1"/>
    </font>
    <font>
      <sz val="10"/>
      <name val="Times New Roman"/>
      <family val="1"/>
    </font>
    <font>
      <b/>
      <sz val="22"/>
      <color theme="1"/>
      <name val="Times New Roman"/>
      <family val="1"/>
    </font>
    <font>
      <sz val="10"/>
      <color theme="1"/>
      <name val="Times New Roman"/>
      <family val="1"/>
    </font>
    <font>
      <sz val="11"/>
      <name val="Times New Roman"/>
      <family val="1"/>
    </font>
    <font>
      <b/>
      <sz val="16"/>
      <color theme="1"/>
      <name val="Times New Roman"/>
      <family val="1"/>
    </font>
    <font>
      <b/>
      <i/>
      <sz val="12"/>
      <color rgb="FFFF0000"/>
      <name val="Times New Roman"/>
      <family val="1"/>
    </font>
    <font>
      <b/>
      <sz val="10"/>
      <color theme="1"/>
      <name val="Times New Roman"/>
      <family val="1"/>
    </font>
    <font>
      <sz val="10"/>
      <name val="Courier"/>
      <family val="3"/>
    </font>
    <font>
      <b/>
      <sz val="10"/>
      <name val="Times New Roman"/>
      <family val="1"/>
    </font>
    <font>
      <sz val="8"/>
      <color theme="1"/>
      <name val="Calibri"/>
      <family val="2"/>
      <scheme val="minor"/>
    </font>
    <font>
      <sz val="9"/>
      <color theme="1"/>
      <name val="Times New Roman"/>
      <family val="1"/>
    </font>
    <font>
      <sz val="8"/>
      <color theme="1"/>
      <name val="Times New Roman"/>
      <family val="1"/>
    </font>
    <font>
      <sz val="10"/>
      <name val="Arial"/>
      <family val="2"/>
    </font>
    <font>
      <sz val="9"/>
      <name val="Times New Roman"/>
      <family val="1"/>
    </font>
    <font>
      <sz val="9"/>
      <color theme="1"/>
      <name val="Calibri"/>
      <family val="2"/>
      <scheme val="minor"/>
    </font>
    <font>
      <b/>
      <sz val="12"/>
      <color theme="1"/>
      <name val="Calibri"/>
      <family val="2"/>
      <scheme val="minor"/>
    </font>
    <font>
      <sz val="11"/>
      <color rgb="FF000000"/>
      <name val="Times New Roman"/>
      <family val="1"/>
    </font>
    <font>
      <b/>
      <sz val="11"/>
      <color indexed="12"/>
      <name val="Times New Roman"/>
      <family val="1"/>
    </font>
    <font>
      <sz val="11"/>
      <color indexed="8"/>
      <name val="Times New Roman"/>
      <family val="1"/>
    </font>
    <font>
      <b/>
      <sz val="11"/>
      <color indexed="8"/>
      <name val="Times New Roman"/>
      <family val="1"/>
    </font>
    <font>
      <b/>
      <sz val="11"/>
      <name val="Times New Roman"/>
      <family val="1"/>
    </font>
    <font>
      <sz val="11"/>
      <name val="Courier"/>
      <family val="3"/>
    </font>
    <font>
      <b/>
      <sz val="10"/>
      <name val="Courier"/>
      <family val="3"/>
    </font>
    <font>
      <b/>
      <sz val="11"/>
      <color rgb="FFFF0000"/>
      <name val="Times New Roman"/>
      <family val="1"/>
    </font>
  </fonts>
  <fills count="10">
    <fill>
      <patternFill patternType="none"/>
    </fill>
    <fill>
      <patternFill patternType="gray125"/>
    </fill>
    <fill>
      <patternFill patternType="solid">
        <fgColor rgb="FFFDE6DB"/>
        <bgColor indexed="64"/>
      </patternFill>
    </fill>
    <fill>
      <patternFill patternType="solid">
        <fgColor theme="2" tint="-9.9978637043366805E-2"/>
        <bgColor indexed="64"/>
      </patternFill>
    </fill>
    <fill>
      <patternFill patternType="solid">
        <fgColor rgb="FFFF9900"/>
        <bgColor indexed="64"/>
      </patternFill>
    </fill>
    <fill>
      <patternFill patternType="solid">
        <fgColor rgb="FFFFFF00"/>
        <bgColor indexed="64"/>
      </patternFill>
    </fill>
    <fill>
      <patternFill patternType="solid">
        <fgColor rgb="FF00FFFF"/>
        <bgColor indexed="64"/>
      </patternFill>
    </fill>
    <fill>
      <patternFill patternType="solid">
        <fgColor rgb="FF33CCFF"/>
        <bgColor indexed="64"/>
      </patternFill>
    </fill>
    <fill>
      <patternFill patternType="solid">
        <fgColor theme="0"/>
        <bgColor indexed="64"/>
      </patternFill>
    </fill>
    <fill>
      <patternFill patternType="solid">
        <fgColor indexed="42"/>
        <bgColor indexed="64"/>
      </patternFill>
    </fill>
  </fills>
  <borders count="3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double">
        <color indexed="64"/>
      </bottom>
      <diagonal/>
    </border>
  </borders>
  <cellStyleXfs count="2">
    <xf numFmtId="0" fontId="0" fillId="0" borderId="0"/>
    <xf numFmtId="0" fontId="18" fillId="0" borderId="0"/>
  </cellStyleXfs>
  <cellXfs count="173">
    <xf numFmtId="0" fontId="0" fillId="0" borderId="0" xfId="0"/>
    <xf numFmtId="0" fontId="2" fillId="2" borderId="1" xfId="0" applyFont="1" applyFill="1" applyBorder="1"/>
    <xf numFmtId="0" fontId="2" fillId="2" borderId="2" xfId="0" applyFont="1" applyFill="1" applyBorder="1"/>
    <xf numFmtId="0" fontId="0" fillId="2" borderId="3" xfId="0" applyFill="1" applyBorder="1"/>
    <xf numFmtId="0" fontId="2" fillId="2" borderId="4" xfId="0" applyFont="1" applyFill="1" applyBorder="1"/>
    <xf numFmtId="0" fontId="2" fillId="2" borderId="0" xfId="0" applyFont="1" applyFill="1"/>
    <xf numFmtId="0" fontId="5" fillId="3" borderId="10" xfId="0" applyFont="1" applyFill="1" applyBorder="1" applyAlignment="1">
      <alignment horizontal="center"/>
    </xf>
    <xf numFmtId="0" fontId="0" fillId="2" borderId="11" xfId="0" applyFill="1" applyBorder="1"/>
    <xf numFmtId="0" fontId="7" fillId="3" borderId="14" xfId="0" applyFont="1" applyFill="1" applyBorder="1" applyAlignment="1">
      <alignment horizontal="center"/>
    </xf>
    <xf numFmtId="0" fontId="0" fillId="2" borderId="4" xfId="0" applyFill="1" applyBorder="1"/>
    <xf numFmtId="0" fontId="2" fillId="2" borderId="19" xfId="0" applyFont="1" applyFill="1" applyBorder="1"/>
    <xf numFmtId="0" fontId="9" fillId="2" borderId="0" xfId="0" applyFont="1" applyFill="1"/>
    <xf numFmtId="0" fontId="0" fillId="2" borderId="0" xfId="0" applyFill="1"/>
    <xf numFmtId="0" fontId="0" fillId="2" borderId="2" xfId="0" applyFill="1" applyBorder="1"/>
    <xf numFmtId="0" fontId="5" fillId="6" borderId="21" xfId="0" applyFont="1" applyFill="1" applyBorder="1" applyProtection="1">
      <protection locked="0"/>
    </xf>
    <xf numFmtId="0" fontId="5" fillId="6" borderId="22" xfId="0" applyFont="1" applyFill="1" applyBorder="1" applyProtection="1">
      <protection locked="0"/>
    </xf>
    <xf numFmtId="4" fontId="6" fillId="2" borderId="0" xfId="0" applyNumberFormat="1" applyFont="1" applyFill="1" applyAlignment="1">
      <alignment horizontal="center"/>
    </xf>
    <xf numFmtId="0" fontId="6" fillId="2" borderId="0" xfId="0" applyFont="1" applyFill="1" applyAlignment="1">
      <alignment vertical="center"/>
    </xf>
    <xf numFmtId="0" fontId="0" fillId="2" borderId="25" xfId="0" applyFill="1" applyBorder="1"/>
    <xf numFmtId="0" fontId="5" fillId="2" borderId="0" xfId="0" applyFont="1" applyFill="1"/>
    <xf numFmtId="0" fontId="6" fillId="2" borderId="0" xfId="0" applyFont="1" applyFill="1"/>
    <xf numFmtId="0" fontId="6" fillId="2" borderId="0" xfId="0" applyFont="1" applyFill="1" applyAlignment="1">
      <alignment horizontal="center"/>
    </xf>
    <xf numFmtId="0" fontId="5" fillId="6" borderId="29" xfId="0" applyFont="1" applyFill="1" applyBorder="1" applyAlignment="1" applyProtection="1">
      <alignment horizontal="center"/>
      <protection locked="0"/>
    </xf>
    <xf numFmtId="0" fontId="6" fillId="7" borderId="30" xfId="0" applyFont="1" applyFill="1" applyBorder="1" applyAlignment="1">
      <alignment horizontal="center"/>
    </xf>
    <xf numFmtId="4" fontId="5" fillId="5" borderId="29" xfId="0" applyNumberFormat="1" applyFont="1" applyFill="1" applyBorder="1"/>
    <xf numFmtId="0" fontId="9" fillId="0" borderId="0" xfId="0" applyFont="1"/>
    <xf numFmtId="4" fontId="6" fillId="2" borderId="0" xfId="0" applyNumberFormat="1" applyFont="1" applyFill="1"/>
    <xf numFmtId="0" fontId="9" fillId="8" borderId="0" xfId="0" applyFont="1" applyFill="1"/>
    <xf numFmtId="0" fontId="5" fillId="7" borderId="30" xfId="0" applyFont="1" applyFill="1" applyBorder="1" applyAlignment="1">
      <alignment horizontal="center"/>
    </xf>
    <xf numFmtId="4" fontId="5" fillId="2" borderId="0" xfId="0" applyNumberFormat="1" applyFont="1" applyFill="1"/>
    <xf numFmtId="10" fontId="5" fillId="5" borderId="29" xfId="0" applyNumberFormat="1" applyFont="1" applyFill="1" applyBorder="1"/>
    <xf numFmtId="0" fontId="0" fillId="2" borderId="24" xfId="0" applyFill="1" applyBorder="1"/>
    <xf numFmtId="0" fontId="0" fillId="2" borderId="26" xfId="0" applyFill="1" applyBorder="1"/>
    <xf numFmtId="0" fontId="6" fillId="2" borderId="11" xfId="0" applyFont="1" applyFill="1" applyBorder="1"/>
    <xf numFmtId="0" fontId="6" fillId="2" borderId="1" xfId="0" applyFont="1" applyFill="1" applyBorder="1"/>
    <xf numFmtId="0" fontId="5" fillId="2" borderId="2" xfId="0" applyFont="1" applyFill="1" applyBorder="1"/>
    <xf numFmtId="0" fontId="6" fillId="2" borderId="2" xfId="0" applyFont="1" applyFill="1" applyBorder="1"/>
    <xf numFmtId="0" fontId="6" fillId="2" borderId="3" xfId="0" applyFont="1" applyFill="1" applyBorder="1"/>
    <xf numFmtId="0" fontId="6" fillId="2" borderId="4" xfId="0" applyFont="1" applyFill="1" applyBorder="1"/>
    <xf numFmtId="0" fontId="6" fillId="0" borderId="20" xfId="0" applyFont="1" applyBorder="1" applyAlignment="1">
      <alignment horizontal="left"/>
    </xf>
    <xf numFmtId="10" fontId="9" fillId="0" borderId="3" xfId="0" applyNumberFormat="1" applyFont="1" applyBorder="1"/>
    <xf numFmtId="0" fontId="6" fillId="0" borderId="29" xfId="0" applyFont="1" applyBorder="1" applyAlignment="1">
      <alignment horizontal="center"/>
    </xf>
    <xf numFmtId="0" fontId="6" fillId="2" borderId="24" xfId="0" applyFont="1" applyFill="1" applyBorder="1"/>
    <xf numFmtId="0" fontId="6" fillId="2" borderId="25" xfId="0" applyFont="1" applyFill="1" applyBorder="1"/>
    <xf numFmtId="0" fontId="6" fillId="2" borderId="26" xfId="0" applyFont="1" applyFill="1" applyBorder="1"/>
    <xf numFmtId="0" fontId="9" fillId="0" borderId="23" xfId="0" applyFont="1" applyBorder="1" applyAlignment="1" applyProtection="1">
      <alignment horizontal="left"/>
      <protection locked="0"/>
    </xf>
    <xf numFmtId="10" fontId="9" fillId="0" borderId="11" xfId="0" applyNumberFormat="1" applyFont="1" applyBorder="1"/>
    <xf numFmtId="0" fontId="13" fillId="0" borderId="0" xfId="0" applyFont="1"/>
    <xf numFmtId="10" fontId="9" fillId="0" borderId="29" xfId="0" applyNumberFormat="1" applyFont="1" applyBorder="1"/>
    <xf numFmtId="0" fontId="0" fillId="2" borderId="1" xfId="0" applyFill="1" applyBorder="1"/>
    <xf numFmtId="0" fontId="9" fillId="0" borderId="27" xfId="0" applyFont="1" applyBorder="1" applyAlignment="1" applyProtection="1">
      <alignment horizontal="left"/>
      <protection locked="0"/>
    </xf>
    <xf numFmtId="10" fontId="9" fillId="0" borderId="26" xfId="0" applyNumberFormat="1" applyFont="1" applyBorder="1"/>
    <xf numFmtId="0" fontId="14" fillId="2" borderId="0" xfId="0" applyFont="1" applyFill="1" applyAlignment="1">
      <alignment horizontal="center"/>
    </xf>
    <xf numFmtId="0" fontId="1" fillId="2" borderId="0" xfId="0" applyFont="1" applyFill="1" applyAlignment="1">
      <alignment horizontal="center"/>
    </xf>
    <xf numFmtId="0" fontId="9" fillId="0" borderId="0" xfId="0" applyFont="1" applyProtection="1">
      <protection locked="0"/>
    </xf>
    <xf numFmtId="10" fontId="9" fillId="0" borderId="0" xfId="0" applyNumberFormat="1" applyFont="1"/>
    <xf numFmtId="0" fontId="0" fillId="2" borderId="0" xfId="0" applyFill="1" applyAlignment="1">
      <alignment horizontal="center"/>
    </xf>
    <xf numFmtId="0" fontId="1" fillId="2" borderId="0" xfId="0" applyFont="1" applyFill="1"/>
    <xf numFmtId="0" fontId="6" fillId="0" borderId="1" xfId="0" applyFont="1" applyBorder="1"/>
    <xf numFmtId="0" fontId="0" fillId="0" borderId="3" xfId="0" applyBorder="1"/>
    <xf numFmtId="0" fontId="15" fillId="2" borderId="4" xfId="0" applyFont="1" applyFill="1" applyBorder="1"/>
    <xf numFmtId="0" fontId="15" fillId="2" borderId="0" xfId="0" applyFont="1" applyFill="1"/>
    <xf numFmtId="0" fontId="16" fillId="2" borderId="0" xfId="0" applyFont="1" applyFill="1"/>
    <xf numFmtId="0" fontId="17" fillId="2" borderId="0" xfId="0" applyFont="1" applyFill="1"/>
    <xf numFmtId="49" fontId="12" fillId="0" borderId="30" xfId="0" applyNumberFormat="1" applyFont="1" applyBorder="1" applyAlignment="1">
      <alignment horizontal="center"/>
    </xf>
    <xf numFmtId="0" fontId="8" fillId="2" borderId="0" xfId="0" applyFont="1" applyFill="1"/>
    <xf numFmtId="0" fontId="15" fillId="2" borderId="11" xfId="0" applyFont="1" applyFill="1" applyBorder="1"/>
    <xf numFmtId="0" fontId="15" fillId="0" borderId="0" xfId="0" applyFont="1"/>
    <xf numFmtId="0" fontId="6" fillId="0" borderId="24" xfId="0" applyFont="1" applyBorder="1"/>
    <xf numFmtId="0" fontId="15" fillId="0" borderId="26" xfId="0" applyFont="1" applyBorder="1"/>
    <xf numFmtId="4" fontId="12" fillId="2" borderId="0" xfId="0" applyNumberFormat="1" applyFont="1" applyFill="1" applyAlignment="1" applyProtection="1">
      <alignment horizontal="right"/>
      <protection locked="0"/>
    </xf>
    <xf numFmtId="0" fontId="6" fillId="9" borderId="29" xfId="0" quotePrefix="1" applyFont="1" applyFill="1" applyBorder="1" applyAlignment="1">
      <alignment horizontal="center"/>
    </xf>
    <xf numFmtId="3" fontId="6" fillId="0" borderId="20" xfId="0" applyNumberFormat="1" applyFont="1" applyBorder="1" applyAlignment="1">
      <alignment horizontal="right"/>
    </xf>
    <xf numFmtId="10" fontId="6" fillId="0" borderId="3" xfId="0" applyNumberFormat="1" applyFont="1" applyBorder="1"/>
    <xf numFmtId="3" fontId="6" fillId="0" borderId="23" xfId="0" applyNumberFormat="1" applyFont="1" applyBorder="1" applyAlignment="1" applyProtection="1">
      <alignment horizontal="right"/>
      <protection locked="0"/>
    </xf>
    <xf numFmtId="10" fontId="6" fillId="0" borderId="11" xfId="0" applyNumberFormat="1" applyFont="1" applyBorder="1"/>
    <xf numFmtId="0" fontId="6" fillId="0" borderId="0" xfId="1" applyFont="1"/>
    <xf numFmtId="0" fontId="19" fillId="2" borderId="0" xfId="0" applyFont="1" applyFill="1"/>
    <xf numFmtId="3" fontId="6" fillId="0" borderId="27" xfId="0" applyNumberFormat="1" applyFont="1" applyBorder="1" applyAlignment="1" applyProtection="1">
      <alignment horizontal="right"/>
      <protection locked="0"/>
    </xf>
    <xf numFmtId="10" fontId="6" fillId="0" borderId="26" xfId="0" applyNumberFormat="1" applyFont="1" applyBorder="1"/>
    <xf numFmtId="4" fontId="12" fillId="2" borderId="0" xfId="0" applyNumberFormat="1" applyFont="1" applyFill="1" applyProtection="1">
      <protection locked="0"/>
    </xf>
    <xf numFmtId="0" fontId="6" fillId="0" borderId="0" xfId="0" applyFont="1"/>
    <xf numFmtId="4" fontId="6" fillId="2" borderId="0" xfId="0" applyNumberFormat="1" applyFont="1" applyFill="1" applyAlignment="1">
      <alignment horizontal="right"/>
    </xf>
    <xf numFmtId="0" fontId="6" fillId="2" borderId="0" xfId="0" applyFont="1" applyFill="1" applyAlignment="1">
      <alignment horizontal="right"/>
    </xf>
    <xf numFmtId="49" fontId="12" fillId="2" borderId="0" xfId="0" applyNumberFormat="1" applyFont="1" applyFill="1" applyAlignment="1">
      <alignment horizontal="center"/>
    </xf>
    <xf numFmtId="0" fontId="5" fillId="2" borderId="0" xfId="0" applyFont="1" applyFill="1" applyAlignment="1">
      <alignment horizontal="right"/>
    </xf>
    <xf numFmtId="49" fontId="1" fillId="2" borderId="0" xfId="0" applyNumberFormat="1" applyFont="1" applyFill="1" applyAlignment="1">
      <alignment horizontal="center"/>
    </xf>
    <xf numFmtId="4" fontId="0" fillId="2" borderId="0" xfId="0" applyNumberFormat="1" applyFill="1" applyAlignment="1">
      <alignment horizontal="right"/>
    </xf>
    <xf numFmtId="0" fontId="14" fillId="2" borderId="0" xfId="0" applyFont="1" applyFill="1"/>
    <xf numFmtId="0" fontId="12" fillId="2" borderId="0" xfId="0" applyFont="1" applyFill="1" applyAlignment="1" applyProtection="1">
      <alignment horizontal="right"/>
      <protection locked="0"/>
    </xf>
    <xf numFmtId="164" fontId="6" fillId="0" borderId="29" xfId="0" applyNumberFormat="1" applyFont="1" applyBorder="1"/>
    <xf numFmtId="49" fontId="14" fillId="0" borderId="30" xfId="0" applyNumberFormat="1" applyFont="1" applyBorder="1" applyAlignment="1">
      <alignment horizontal="center"/>
    </xf>
    <xf numFmtId="49" fontId="14" fillId="2" borderId="30" xfId="0" applyNumberFormat="1" applyFont="1" applyFill="1" applyBorder="1" applyAlignment="1">
      <alignment horizontal="center"/>
    </xf>
    <xf numFmtId="0" fontId="6" fillId="5" borderId="29" xfId="1" applyFont="1" applyFill="1" applyBorder="1"/>
    <xf numFmtId="0" fontId="0" fillId="5" borderId="29" xfId="0" applyFill="1" applyBorder="1"/>
    <xf numFmtId="49" fontId="14" fillId="2" borderId="0" xfId="0" applyNumberFormat="1" applyFont="1" applyFill="1" applyAlignment="1">
      <alignment horizontal="center"/>
    </xf>
    <xf numFmtId="4" fontId="12" fillId="2" borderId="0" xfId="0" applyNumberFormat="1" applyFont="1" applyFill="1" applyAlignment="1">
      <alignment horizontal="right"/>
    </xf>
    <xf numFmtId="0" fontId="4" fillId="2" borderId="0" xfId="0" applyFont="1" applyFill="1"/>
    <xf numFmtId="0" fontId="20" fillId="2" borderId="0" xfId="0" applyFont="1" applyFill="1"/>
    <xf numFmtId="0" fontId="21" fillId="2" borderId="25" xfId="0" applyFont="1" applyFill="1" applyBorder="1" applyAlignment="1">
      <alignment horizontal="center"/>
    </xf>
    <xf numFmtId="0" fontId="16" fillId="2" borderId="25" xfId="0" applyFont="1" applyFill="1" applyBorder="1"/>
    <xf numFmtId="0" fontId="20" fillId="2" borderId="25" xfId="0" applyFont="1" applyFill="1" applyBorder="1"/>
    <xf numFmtId="0" fontId="9" fillId="0" borderId="0" xfId="0" quotePrefix="1" applyFont="1"/>
    <xf numFmtId="0" fontId="22" fillId="0" borderId="0" xfId="0" applyFont="1"/>
    <xf numFmtId="0" fontId="27" fillId="0" borderId="0" xfId="0" applyFont="1"/>
    <xf numFmtId="0" fontId="0" fillId="2" borderId="33" xfId="0" applyFill="1" applyBorder="1"/>
    <xf numFmtId="0" fontId="28" fillId="2" borderId="0" xfId="0" applyFont="1" applyFill="1"/>
    <xf numFmtId="0" fontId="29" fillId="5" borderId="4" xfId="0" applyFont="1" applyFill="1" applyBorder="1"/>
    <xf numFmtId="0" fontId="9" fillId="5" borderId="0" xfId="0" applyFont="1" applyFill="1"/>
    <xf numFmtId="0" fontId="6" fillId="5" borderId="11" xfId="0" applyFont="1" applyFill="1" applyBorder="1"/>
    <xf numFmtId="0" fontId="29" fillId="5" borderId="24" xfId="0" applyFont="1" applyFill="1" applyBorder="1"/>
    <xf numFmtId="0" fontId="9" fillId="5" borderId="25" xfId="0" applyFont="1" applyFill="1" applyBorder="1"/>
    <xf numFmtId="0" fontId="6" fillId="5" borderId="26" xfId="0" applyFont="1" applyFill="1" applyBorder="1"/>
    <xf numFmtId="0" fontId="3" fillId="3" borderId="5" xfId="0" applyFont="1" applyFill="1" applyBorder="1" applyAlignment="1">
      <alignment horizontal="center"/>
    </xf>
    <xf numFmtId="0" fontId="3" fillId="3" borderId="6" xfId="0" applyFont="1" applyFill="1" applyBorder="1" applyAlignment="1">
      <alignment horizontal="center"/>
    </xf>
    <xf numFmtId="0" fontId="4" fillId="4" borderId="7" xfId="0" applyFont="1" applyFill="1" applyBorder="1" applyAlignment="1">
      <alignment horizontal="center"/>
    </xf>
    <xf numFmtId="0" fontId="4" fillId="4" borderId="8" xfId="0" applyFont="1" applyFill="1" applyBorder="1" applyAlignment="1">
      <alignment horizontal="center"/>
    </xf>
    <xf numFmtId="0" fontId="4" fillId="4" borderId="9" xfId="0" applyFont="1" applyFill="1" applyBorder="1" applyAlignment="1">
      <alignment horizontal="center"/>
    </xf>
    <xf numFmtId="0" fontId="6" fillId="3" borderId="7" xfId="0" applyFont="1" applyFill="1" applyBorder="1" applyAlignment="1">
      <alignment horizontal="center"/>
    </xf>
    <xf numFmtId="0" fontId="6" fillId="3" borderId="9" xfId="0" applyFont="1" applyFill="1" applyBorder="1" applyAlignment="1">
      <alignment horizontal="center"/>
    </xf>
    <xf numFmtId="0" fontId="4" fillId="4" borderId="12" xfId="0" applyFont="1" applyFill="1" applyBorder="1" applyAlignment="1">
      <alignment horizontal="center" vertical="center"/>
    </xf>
    <xf numFmtId="0" fontId="4" fillId="4" borderId="0" xfId="0" applyFont="1" applyFill="1" applyAlignment="1">
      <alignment horizontal="center" vertical="center"/>
    </xf>
    <xf numFmtId="0" fontId="4" fillId="4" borderId="13" xfId="0" applyFont="1" applyFill="1" applyBorder="1" applyAlignment="1">
      <alignment horizontal="center" vertical="center"/>
    </xf>
    <xf numFmtId="0" fontId="8" fillId="3" borderId="15" xfId="0" applyFont="1" applyFill="1" applyBorder="1" applyAlignment="1">
      <alignment horizontal="center"/>
    </xf>
    <xf numFmtId="0" fontId="8" fillId="3" borderId="16" xfId="0" applyFont="1" applyFill="1" applyBorder="1" applyAlignment="1">
      <alignment horizontal="center"/>
    </xf>
    <xf numFmtId="0" fontId="4" fillId="4" borderId="15" xfId="0" applyFont="1" applyFill="1" applyBorder="1" applyAlignment="1">
      <alignment horizontal="center"/>
    </xf>
    <xf numFmtId="0" fontId="4" fillId="4" borderId="17" xfId="0" applyFont="1" applyFill="1" applyBorder="1" applyAlignment="1">
      <alignment horizontal="center"/>
    </xf>
    <xf numFmtId="0" fontId="4" fillId="4" borderId="16" xfId="0" applyFont="1" applyFill="1" applyBorder="1" applyAlignment="1">
      <alignment horizontal="center"/>
    </xf>
    <xf numFmtId="0" fontId="5" fillId="4" borderId="5" xfId="0" applyFont="1" applyFill="1" applyBorder="1" applyAlignment="1">
      <alignment horizontal="left"/>
    </xf>
    <xf numFmtId="0" fontId="5" fillId="4" borderId="18" xfId="0" applyFont="1" applyFill="1" applyBorder="1" applyAlignment="1">
      <alignment horizontal="left"/>
    </xf>
    <xf numFmtId="0" fontId="5" fillId="4" borderId="6" xfId="0" applyFont="1" applyFill="1" applyBorder="1" applyAlignment="1">
      <alignment horizontal="left"/>
    </xf>
    <xf numFmtId="0" fontId="5" fillId="4" borderId="1"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0" xfId="0" applyFont="1" applyFill="1" applyAlignment="1">
      <alignment horizontal="center" vertical="center"/>
    </xf>
    <xf numFmtId="0" fontId="5" fillId="4" borderId="11" xfId="0" applyFont="1" applyFill="1" applyBorder="1" applyAlignment="1">
      <alignment horizontal="center" vertical="center"/>
    </xf>
    <xf numFmtId="0" fontId="5" fillId="4" borderId="24" xfId="0" applyFont="1" applyFill="1" applyBorder="1" applyAlignment="1">
      <alignment horizontal="center" vertical="center"/>
    </xf>
    <xf numFmtId="0" fontId="5" fillId="4" borderId="25" xfId="0" applyFont="1" applyFill="1" applyBorder="1" applyAlignment="1">
      <alignment horizontal="center" vertical="center"/>
    </xf>
    <xf numFmtId="0" fontId="5" fillId="4" borderId="26" xfId="0" applyFont="1" applyFill="1" applyBorder="1" applyAlignment="1">
      <alignment horizontal="center" vertical="center"/>
    </xf>
    <xf numFmtId="1" fontId="10" fillId="5" borderId="20" xfId="0" applyNumberFormat="1" applyFont="1" applyFill="1" applyBorder="1" applyAlignment="1" applyProtection="1">
      <alignment horizontal="center" vertical="center"/>
      <protection locked="0"/>
    </xf>
    <xf numFmtId="1" fontId="10" fillId="5" borderId="23" xfId="0" applyNumberFormat="1" applyFont="1" applyFill="1" applyBorder="1" applyAlignment="1" applyProtection="1">
      <alignment horizontal="center" vertical="center"/>
      <protection locked="0"/>
    </xf>
    <xf numFmtId="1" fontId="10" fillId="5" borderId="27" xfId="0" applyNumberFormat="1" applyFont="1" applyFill="1" applyBorder="1" applyAlignment="1" applyProtection="1">
      <alignment horizontal="center" vertical="center"/>
      <protection locked="0"/>
    </xf>
    <xf numFmtId="0" fontId="11" fillId="5" borderId="21" xfId="0" applyFont="1" applyFill="1" applyBorder="1" applyAlignment="1" applyProtection="1">
      <alignment horizontal="center"/>
      <protection locked="0"/>
    </xf>
    <xf numFmtId="0" fontId="11" fillId="5" borderId="28" xfId="0" applyFont="1" applyFill="1" applyBorder="1" applyAlignment="1" applyProtection="1">
      <alignment horizontal="center"/>
      <protection locked="0"/>
    </xf>
    <xf numFmtId="0" fontId="11" fillId="5" borderId="22" xfId="0" applyFont="1" applyFill="1" applyBorder="1" applyAlignment="1" applyProtection="1">
      <alignment horizontal="center"/>
      <protection locked="0"/>
    </xf>
    <xf numFmtId="0" fontId="5" fillId="5" borderId="21" xfId="0" applyFont="1" applyFill="1" applyBorder="1" applyAlignment="1">
      <alignment horizontal="center"/>
    </xf>
    <xf numFmtId="0" fontId="5" fillId="5" borderId="22" xfId="0" applyFont="1" applyFill="1" applyBorder="1" applyAlignment="1">
      <alignment horizontal="center"/>
    </xf>
    <xf numFmtId="0" fontId="5" fillId="4" borderId="21" xfId="0" applyFont="1" applyFill="1" applyBorder="1" applyAlignment="1">
      <alignment horizontal="left"/>
    </xf>
    <xf numFmtId="0" fontId="5" fillId="4" borderId="28" xfId="0" applyFont="1" applyFill="1" applyBorder="1" applyAlignment="1">
      <alignment horizontal="left"/>
    </xf>
    <xf numFmtId="0" fontId="5" fillId="4" borderId="22" xfId="0" applyFont="1" applyFill="1" applyBorder="1" applyAlignment="1">
      <alignment horizontal="left"/>
    </xf>
    <xf numFmtId="0" fontId="1" fillId="2" borderId="0" xfId="0" applyFont="1" applyFill="1" applyAlignment="1">
      <alignment horizontal="center"/>
    </xf>
    <xf numFmtId="4" fontId="0" fillId="2" borderId="0" xfId="0" applyNumberFormat="1" applyFill="1" applyAlignment="1">
      <alignment horizontal="center"/>
    </xf>
    <xf numFmtId="0" fontId="6" fillId="9" borderId="1" xfId="0" quotePrefix="1" applyFont="1" applyFill="1" applyBorder="1" applyAlignment="1">
      <alignment horizontal="center"/>
    </xf>
    <xf numFmtId="0" fontId="6" fillId="9" borderId="3" xfId="0" quotePrefix="1" applyFont="1" applyFill="1" applyBorder="1" applyAlignment="1">
      <alignment horizontal="center"/>
    </xf>
    <xf numFmtId="4" fontId="12" fillId="6" borderId="21" xfId="0" applyNumberFormat="1" applyFont="1" applyFill="1" applyBorder="1" applyAlignment="1" applyProtection="1">
      <alignment horizontal="right"/>
      <protection locked="0"/>
    </xf>
    <xf numFmtId="4" fontId="12" fillId="6" borderId="22" xfId="0" applyNumberFormat="1" applyFont="1" applyFill="1" applyBorder="1" applyAlignment="1" applyProtection="1">
      <alignment horizontal="right"/>
      <protection locked="0"/>
    </xf>
    <xf numFmtId="0" fontId="6" fillId="9" borderId="24" xfId="0" quotePrefix="1" applyFont="1" applyFill="1" applyBorder="1" applyAlignment="1">
      <alignment horizontal="center"/>
    </xf>
    <xf numFmtId="0" fontId="6" fillId="9" borderId="26" xfId="0" applyFont="1" applyFill="1" applyBorder="1" applyAlignment="1">
      <alignment horizontal="center"/>
    </xf>
    <xf numFmtId="4" fontId="12" fillId="6" borderId="25" xfId="0" applyNumberFormat="1" applyFont="1" applyFill="1" applyBorder="1" applyAlignment="1" applyProtection="1">
      <alignment horizontal="right"/>
      <protection locked="0"/>
    </xf>
    <xf numFmtId="4" fontId="12" fillId="6" borderId="26" xfId="0" applyNumberFormat="1" applyFont="1" applyFill="1" applyBorder="1" applyAlignment="1" applyProtection="1">
      <alignment horizontal="right"/>
      <protection locked="0"/>
    </xf>
    <xf numFmtId="4" fontId="12" fillId="6" borderId="28" xfId="0" applyNumberFormat="1" applyFont="1" applyFill="1" applyBorder="1" applyAlignment="1" applyProtection="1">
      <alignment horizontal="right"/>
      <protection locked="0"/>
    </xf>
    <xf numFmtId="4" fontId="5" fillId="8" borderId="21" xfId="0" applyNumberFormat="1" applyFont="1" applyFill="1" applyBorder="1" applyAlignment="1" applyProtection="1">
      <alignment horizontal="center"/>
      <protection locked="0"/>
    </xf>
    <xf numFmtId="4" fontId="5" fillId="8" borderId="22" xfId="0" applyNumberFormat="1" applyFont="1" applyFill="1" applyBorder="1" applyAlignment="1" applyProtection="1">
      <alignment horizontal="center"/>
      <protection locked="0"/>
    </xf>
    <xf numFmtId="4" fontId="12" fillId="5" borderId="5" xfId="0" applyNumberFormat="1" applyFont="1" applyFill="1" applyBorder="1" applyAlignment="1">
      <alignment horizontal="right"/>
    </xf>
    <xf numFmtId="4" fontId="12" fillId="5" borderId="6" xfId="0" applyNumberFormat="1" applyFont="1" applyFill="1" applyBorder="1" applyAlignment="1">
      <alignment horizontal="right"/>
    </xf>
    <xf numFmtId="4" fontId="12" fillId="5" borderId="28" xfId="0" applyNumberFormat="1" applyFont="1" applyFill="1" applyBorder="1" applyAlignment="1" applyProtection="1">
      <alignment horizontal="right"/>
      <protection locked="0"/>
    </xf>
    <xf numFmtId="4" fontId="12" fillId="5" borderId="22" xfId="0" applyNumberFormat="1" applyFont="1" applyFill="1" applyBorder="1" applyAlignment="1" applyProtection="1">
      <alignment horizontal="right"/>
      <protection locked="0"/>
    </xf>
    <xf numFmtId="0" fontId="29" fillId="5" borderId="1" xfId="0" applyFont="1" applyFill="1" applyBorder="1" applyAlignment="1">
      <alignment horizontal="center"/>
    </xf>
    <xf numFmtId="0" fontId="29" fillId="5" borderId="2" xfId="0" applyFont="1" applyFill="1" applyBorder="1" applyAlignment="1">
      <alignment horizontal="center"/>
    </xf>
    <xf numFmtId="0" fontId="29" fillId="5" borderId="3" xfId="0" applyFont="1" applyFill="1" applyBorder="1" applyAlignment="1">
      <alignment horizontal="center"/>
    </xf>
    <xf numFmtId="0" fontId="4" fillId="4" borderId="31" xfId="0" applyFont="1" applyFill="1" applyBorder="1" applyAlignment="1">
      <alignment horizontal="center"/>
    </xf>
    <xf numFmtId="0" fontId="4" fillId="4" borderId="32" xfId="0" applyFont="1" applyFill="1" applyBorder="1" applyAlignment="1">
      <alignment horizontal="center"/>
    </xf>
  </cellXfs>
  <cellStyles count="2">
    <cellStyle name="Normal" xfId="0" builtinId="0"/>
    <cellStyle name="Normal 2" xfId="1" xr:uid="{28B494AF-3A4C-4ECB-92D1-6815D1EDD2E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3</xdr:col>
      <xdr:colOff>79375</xdr:colOff>
      <xdr:row>137</xdr:row>
      <xdr:rowOff>0</xdr:rowOff>
    </xdr:from>
    <xdr:ext cx="7977187" cy="5734846"/>
    <xdr:sp macro="" textlink="">
      <xdr:nvSpPr>
        <xdr:cNvPr id="5" name="1 CuadroTexto">
          <a:extLst>
            <a:ext uri="{FF2B5EF4-FFF2-40B4-BE49-F238E27FC236}">
              <a16:creationId xmlns:a16="http://schemas.microsoft.com/office/drawing/2014/main" id="{A11469C4-00C3-4611-B43B-CD2DD81F4F83}"/>
            </a:ext>
          </a:extLst>
        </xdr:cNvPr>
        <xdr:cNvSpPr txBox="1"/>
      </xdr:nvSpPr>
      <xdr:spPr>
        <a:xfrm>
          <a:off x="746125" y="23660100"/>
          <a:ext cx="7977187" cy="57348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s-ES" sz="1400" b="1">
              <a:solidFill>
                <a:srgbClr val="FF0000"/>
              </a:solidFill>
              <a:effectLst/>
              <a:latin typeface="Times New Roman" panose="02020603050405020304" pitchFamily="18" charset="0"/>
              <a:ea typeface="+mn-ea"/>
              <a:cs typeface="Times New Roman" panose="02020603050405020304" pitchFamily="18" charset="0"/>
            </a:rPr>
            <a:t>Extracto de las novedades</a:t>
          </a:r>
          <a:r>
            <a:rPr lang="es-ES" sz="1400" b="1" baseline="0">
              <a:solidFill>
                <a:srgbClr val="FF0000"/>
              </a:solidFill>
              <a:effectLst/>
              <a:latin typeface="Times New Roman" panose="02020603050405020304" pitchFamily="18" charset="0"/>
              <a:ea typeface="+mn-ea"/>
              <a:cs typeface="Times New Roman" panose="02020603050405020304" pitchFamily="18" charset="0"/>
            </a:rPr>
            <a:t> de la </a:t>
          </a:r>
          <a:r>
            <a:rPr lang="es-ES" sz="1400" b="1">
              <a:solidFill>
                <a:srgbClr val="FF0000"/>
              </a:solidFill>
              <a:effectLst/>
              <a:latin typeface="Times New Roman" panose="02020603050405020304" pitchFamily="18" charset="0"/>
              <a:ea typeface="+mn-ea"/>
              <a:cs typeface="Times New Roman" panose="02020603050405020304" pitchFamily="18" charset="0"/>
            </a:rPr>
            <a:t>Ley 8/2018, de 5 de noviembre, por la que se modifica la Ley 19/1994, de 6 de julio, de modificación del Régimen Económico y Fiscal de Canarias:</a:t>
          </a:r>
          <a:endParaRPr lang="es-ES" sz="1400" b="1" i="0">
            <a:solidFill>
              <a:srgbClr val="FF0000"/>
            </a:solidFill>
            <a:effectLst/>
            <a:latin typeface="Times New Roman" panose="02020603050405020304" pitchFamily="18" charset="0"/>
            <a:ea typeface="+mn-ea"/>
            <a:cs typeface="Times New Roman" panose="02020603050405020304" pitchFamily="18" charset="0"/>
          </a:endParaRPr>
        </a:p>
        <a:p>
          <a:pPr algn="just"/>
          <a:endParaRPr lang="es-ES" sz="1400" b="1" i="0">
            <a:solidFill>
              <a:schemeClr val="tx1"/>
            </a:solidFill>
            <a:effectLst/>
            <a:latin typeface="Times New Roman" panose="02020603050405020304" pitchFamily="18" charset="0"/>
            <a:ea typeface="+mn-ea"/>
            <a:cs typeface="Times New Roman" panose="02020603050405020304" pitchFamily="18" charset="0"/>
          </a:endParaRPr>
        </a:p>
        <a:p>
          <a:pPr algn="just"/>
          <a:r>
            <a:rPr lang="es-ES" sz="1100" b="1" i="0">
              <a:solidFill>
                <a:schemeClr val="tx1"/>
              </a:solidFill>
              <a:effectLst/>
              <a:latin typeface="Times New Roman" panose="02020603050405020304" pitchFamily="18" charset="0"/>
              <a:ea typeface="+mn-ea"/>
              <a:cs typeface="Times New Roman" panose="02020603050405020304" pitchFamily="18" charset="0"/>
            </a:rPr>
            <a:t>Artículo tres Modificación del Real Decreto-ley 15/2014, de 19 de diciembre, de modificación del Régimen Económico y Fiscal de Canarias:</a:t>
          </a:r>
        </a:p>
        <a:p>
          <a:pPr algn="just"/>
          <a:endParaRPr lang="es-ES" sz="1100" b="1" i="0">
            <a:solidFill>
              <a:schemeClr val="tx1"/>
            </a:solidFill>
            <a:effectLst/>
            <a:latin typeface="Times New Roman" panose="02020603050405020304" pitchFamily="18" charset="0"/>
            <a:ea typeface="+mn-ea"/>
            <a:cs typeface="Times New Roman" panose="02020603050405020304" pitchFamily="18" charset="0"/>
          </a:endParaRPr>
        </a:p>
        <a:p>
          <a:pPr algn="just"/>
          <a:r>
            <a:rPr lang="es-ES" sz="1100" b="1" i="0">
              <a:solidFill>
                <a:schemeClr val="tx1"/>
              </a:solidFill>
              <a:effectLst/>
              <a:latin typeface="Times New Roman" panose="02020603050405020304" pitchFamily="18" charset="0"/>
              <a:ea typeface="+mn-ea"/>
              <a:cs typeface="Times New Roman" panose="02020603050405020304" pitchFamily="18" charset="0"/>
            </a:rPr>
            <a:t>Uno. </a:t>
          </a:r>
          <a:r>
            <a:rPr lang="es-ES" sz="1100" b="0" i="0">
              <a:solidFill>
                <a:schemeClr val="tx1"/>
              </a:solidFill>
              <a:effectLst/>
              <a:latin typeface="Times New Roman" panose="02020603050405020304" pitchFamily="18" charset="0"/>
              <a:ea typeface="+mn-ea"/>
              <a:cs typeface="Times New Roman" panose="02020603050405020304" pitchFamily="18" charset="0"/>
            </a:rPr>
            <a:t>Se modifica el apartado 2 de la </a:t>
          </a:r>
          <a:r>
            <a:rPr lang="es-ES" sz="1100" b="0" i="0" u="sng"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disposición adicional segunda del Real Decreto-ley 15/2014, de 19 de diciembre</a:t>
          </a:r>
          <a:r>
            <a:rPr lang="es-ES" sz="1100" b="0" i="0" u="sng">
              <a:solidFill>
                <a:schemeClr val="tx1"/>
              </a:solidFill>
              <a:effectLst/>
              <a:latin typeface="Times New Roman" panose="02020603050405020304" pitchFamily="18" charset="0"/>
              <a:ea typeface="+mn-ea"/>
              <a:cs typeface="Times New Roman" panose="02020603050405020304" pitchFamily="18" charset="0"/>
            </a:rPr>
            <a:t>, </a:t>
          </a:r>
          <a:r>
            <a:rPr lang="es-ES" sz="1100" b="0" i="0">
              <a:solidFill>
                <a:schemeClr val="tx1"/>
              </a:solidFill>
              <a:effectLst/>
              <a:latin typeface="Times New Roman" panose="02020603050405020304" pitchFamily="18" charset="0"/>
              <a:ea typeface="+mn-ea"/>
              <a:cs typeface="Times New Roman" panose="02020603050405020304" pitchFamily="18" charset="0"/>
            </a:rPr>
            <a:t>de modificación del Régimen Económico y Fiscal de Canarias, con efectos desde el día 1 de enero de 2015, la aplicación de los beneficios fiscales que tengan la consideración de ayudas regionales al funcionamiento,</a:t>
          </a:r>
          <a:r>
            <a:rPr lang="es-ES" sz="1100" b="0" i="0" baseline="0">
              <a:solidFill>
                <a:schemeClr val="tx1"/>
              </a:solidFill>
              <a:effectLst/>
              <a:latin typeface="Times New Roman" panose="02020603050405020304" pitchFamily="18" charset="0"/>
              <a:ea typeface="+mn-ea"/>
              <a:cs typeface="Times New Roman" panose="02020603050405020304" pitchFamily="18" charset="0"/>
            </a:rPr>
            <a:t> para elevar al 30% el límite del volumén de negocios anua del beneficiario obtenido en las Islas Canarias.</a:t>
          </a:r>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pPr algn="just"/>
          <a:endParaRPr lang="es-ES" sz="1100">
            <a:latin typeface="Times New Roman" panose="02020603050405020304" pitchFamily="18" charset="0"/>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Dos. </a:t>
          </a:r>
          <a:r>
            <a:rPr lang="es-ES" sz="1100" b="0" i="0">
              <a:solidFill>
                <a:schemeClr val="tx1"/>
              </a:solidFill>
              <a:effectLst/>
              <a:latin typeface="Times New Roman" panose="02020603050405020304" pitchFamily="18" charset="0"/>
              <a:ea typeface="+mn-ea"/>
              <a:cs typeface="Times New Roman" panose="02020603050405020304" pitchFamily="18" charset="0"/>
            </a:rPr>
            <a:t>Se modifica la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disposición adicional cuarta del Real Decreto-ley 15/2014, de 19 de diciembre</a:t>
          </a:r>
          <a:r>
            <a:rPr lang="es-ES" sz="1100" b="0" i="0">
              <a:solidFill>
                <a:schemeClr val="tx1"/>
              </a:solidFill>
              <a:effectLst/>
              <a:latin typeface="Times New Roman" panose="02020603050405020304" pitchFamily="18" charset="0"/>
              <a:ea typeface="+mn-ea"/>
              <a:cs typeface="Times New Roman" panose="02020603050405020304" pitchFamily="18" charset="0"/>
            </a:rPr>
            <a:t>, de modificación del Régimen Económico y Fiscal de Canarias, que queda redactada en los siguientes términos:</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Con respecto al Arbitrio sobre Importaciones y Entregas de Mercancías en Canarias, se modifica el método de cálculo de la base imponible a efectos de las ayudas de estado en las entregas interiores se computará el importe agregado del impuesto que se hubiera devengado en el ejercicio en caso de no haber resultado aplicable la exención en las entregas interiores establecida en el apartado 4 del artículo 2 de la Ley 4/2014, de 26 de junio, de la Comunidad Autónoma de Canarias.</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La cuantificación del importe agregado de dicho impuesto se realizará aplicando el tipo impositivo correspondiente a la base imponible que resulte de la aplicación de lo dispuesto en la regla 2.ª del apartado 1 del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23 de la Ley 20/1991, de 7 de junio</a:t>
          </a:r>
          <a:r>
            <a:rPr lang="es-ES" sz="1100" b="0" i="0">
              <a:solidFill>
                <a:schemeClr val="tx1"/>
              </a:solidFill>
              <a:effectLst/>
              <a:latin typeface="Times New Roman" panose="02020603050405020304" pitchFamily="18" charset="0"/>
              <a:ea typeface="+mn-ea"/>
              <a:cs typeface="Times New Roman" panose="02020603050405020304" pitchFamily="18" charset="0"/>
            </a:rPr>
            <a:t>, de modificación de los aspectos fiscales del Régimen Económico y Fiscal de Canarias, minorado:</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a) </a:t>
          </a:r>
          <a:r>
            <a:rPr lang="es-ES" sz="1100" b="0" i="0">
              <a:solidFill>
                <a:schemeClr val="tx1"/>
              </a:solidFill>
              <a:effectLst/>
              <a:latin typeface="Times New Roman" panose="02020603050405020304" pitchFamily="18" charset="0"/>
              <a:ea typeface="+mn-ea"/>
              <a:cs typeface="Times New Roman" panose="02020603050405020304" pitchFamily="18" charset="0"/>
            </a:rPr>
            <a:t>por el importe de las cuotas del Arbitrio que hayan soportado en las adquisiciones o importaciones realizadas en el ejercicio por las que hubieran tenido derecho a la devolución conforme al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85 de la Ley 20/1991, de 7 de junio</a:t>
          </a:r>
          <a:r>
            <a:rPr lang="es-ES" sz="1100" b="0" i="0">
              <a:solidFill>
                <a:schemeClr val="tx1"/>
              </a:solidFill>
              <a:effectLst/>
              <a:latin typeface="Times New Roman" panose="02020603050405020304" pitchFamily="18" charset="0"/>
              <a:ea typeface="+mn-ea"/>
              <a:cs typeface="Times New Roman" panose="02020603050405020304" pitchFamily="18" charset="0"/>
            </a:rPr>
            <a:t>;</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b) </a:t>
          </a:r>
          <a:r>
            <a:rPr lang="es-ES" sz="1100" b="0" i="0">
              <a:solidFill>
                <a:schemeClr val="tx1"/>
              </a:solidFill>
              <a:effectLst/>
              <a:latin typeface="Times New Roman" panose="02020603050405020304" pitchFamily="18" charset="0"/>
              <a:ea typeface="+mn-ea"/>
              <a:cs typeface="Times New Roman" panose="02020603050405020304" pitchFamily="18" charset="0"/>
            </a:rPr>
            <a:t>y por el importe de las cuotas que hubieran soportado en las adquisiciones de bienes cuyas entregas interiores hayan estado exentas del Arbitrio de acuerdo con el artículo 2.4 de la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Ley 4/2014</a:t>
          </a:r>
          <a:r>
            <a:rPr lang="es-ES" sz="1100" b="0" i="0">
              <a:solidFill>
                <a:schemeClr val="tx1"/>
              </a:solidFill>
              <a:effectLst/>
              <a:latin typeface="Times New Roman" panose="02020603050405020304" pitchFamily="18" charset="0"/>
              <a:ea typeface="+mn-ea"/>
              <a:cs typeface="Times New Roman" panose="02020603050405020304" pitchFamily="18" charset="0"/>
            </a:rPr>
            <a:t>, cuantificadas también de acuerdo con la regla 2.ª del apartado 1 del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23 de la Ley 20/1991</a:t>
          </a:r>
          <a:r>
            <a:rPr lang="es-ES" sz="1100" b="0" i="0">
              <a:solidFill>
                <a:schemeClr val="tx1"/>
              </a:solidFill>
              <a:effectLst/>
              <a:latin typeface="Times New Roman" panose="02020603050405020304" pitchFamily="18" charset="0"/>
              <a:ea typeface="+mn-ea"/>
              <a:cs typeface="Times New Roman" panose="02020603050405020304" pitchFamily="18" charset="0"/>
            </a:rPr>
            <a:t>.</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Reglamentariamente se dictarán las normas necesarias para el desarrollo y aplicación de lo establecido en esta disposición adicional, y, en particular, las de atribución de la competencia para la realización del control al que la misma se refiere.»</a:t>
          </a:r>
        </a:p>
        <a:p>
          <a:pPr algn="just"/>
          <a:endParaRPr lang="es-ES" sz="1100">
            <a:latin typeface="Times New Roman" panose="02020603050405020304" pitchFamily="18" charset="0"/>
            <a:cs typeface="Times New Roman" panose="02020603050405020304" pitchFamily="18" charset="0"/>
          </a:endParaRPr>
        </a:p>
      </xdr:txBody>
    </xdr:sp>
    <xdr:clientData/>
  </xdr:oneCellAnchor>
  <xdr:twoCellAnchor>
    <xdr:from>
      <xdr:col>3</xdr:col>
      <xdr:colOff>19050</xdr:colOff>
      <xdr:row>99</xdr:row>
      <xdr:rowOff>66674</xdr:rowOff>
    </xdr:from>
    <xdr:to>
      <xdr:col>16</xdr:col>
      <xdr:colOff>914400</xdr:colOff>
      <xdr:row>135</xdr:row>
      <xdr:rowOff>95250</xdr:rowOff>
    </xdr:to>
    <xdr:sp macro="" textlink="">
      <xdr:nvSpPr>
        <xdr:cNvPr id="6" name="CuadroTexto 5">
          <a:extLst>
            <a:ext uri="{FF2B5EF4-FFF2-40B4-BE49-F238E27FC236}">
              <a16:creationId xmlns:a16="http://schemas.microsoft.com/office/drawing/2014/main" id="{7DA91539-D6DD-4027-92B6-DD6738A709BB}"/>
            </a:ext>
          </a:extLst>
        </xdr:cNvPr>
        <xdr:cNvSpPr txBox="1"/>
      </xdr:nvSpPr>
      <xdr:spPr>
        <a:xfrm>
          <a:off x="685800" y="16487774"/>
          <a:ext cx="7610475" cy="68865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600" b="1">
              <a:solidFill>
                <a:srgbClr val="FF0000"/>
              </a:solidFill>
              <a:effectLst/>
              <a:latin typeface="+mn-lt"/>
              <a:ea typeface="+mn-ea"/>
              <a:cs typeface="+mn-cs"/>
            </a:rPr>
            <a:t>Real Decreto 436/2024 de Modificación de las ayudas fiscales del REF a las producciones cinematográficas y audiovisuales en Canarias:</a:t>
          </a:r>
        </a:p>
        <a:p>
          <a:endParaRPr lang="es-ES" sz="1100">
            <a:solidFill>
              <a:schemeClr val="dk1"/>
            </a:solidFill>
            <a:effectLst/>
            <a:latin typeface="+mn-lt"/>
            <a:ea typeface="+mn-ea"/>
            <a:cs typeface="+mn-cs"/>
          </a:endParaRPr>
        </a:p>
        <a:p>
          <a:r>
            <a:rPr lang="es-ES" sz="1100" b="1">
              <a:solidFill>
                <a:schemeClr val="dk1"/>
              </a:solidFill>
              <a:effectLst/>
              <a:latin typeface="+mn-lt"/>
              <a:ea typeface="+mn-ea"/>
              <a:cs typeface="+mn-cs"/>
            </a:rPr>
            <a:t>El efecto más importante de estas modificaciones es la desaparición del límite conjunto anual para todas las producciones de 50 millones de euros, para pasar a un sistema de límite individual por producción, como ayuda regional al funcionamiento.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El </a:t>
          </a:r>
          <a:r>
            <a:rPr lang="es-ES" sz="1100">
              <a:solidFill>
                <a:schemeClr val="dk1"/>
              </a:solidFill>
              <a:effectLst/>
              <a:latin typeface="+mn-lt"/>
              <a:ea typeface="+mn-ea"/>
              <a:cs typeface="+mn-cs"/>
              <a:hlinkClick xmlns:r="http://schemas.openxmlformats.org/officeDocument/2006/relationships" r:id=""/>
            </a:rPr>
            <a:t>Real Decreto 436/2024 publicado en el BOE de 1 de mayo de 2024</a:t>
          </a:r>
          <a:r>
            <a:rPr lang="es-ES" sz="1100">
              <a:solidFill>
                <a:schemeClr val="dk1"/>
              </a:solidFill>
              <a:effectLst/>
              <a:latin typeface="+mn-lt"/>
              <a:ea typeface="+mn-ea"/>
              <a:cs typeface="+mn-cs"/>
            </a:rPr>
            <a:t>, ha introducido importantes modificaciones en la aplicación de las deducciones en Canarias para las producciones cinematográficas o audiovisuales en dicho territorio.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En concreto, a través de esta norma se ha modificado el Reglamento de desarrollo de la Ley 19/1994, de 6 de julio, de modificación del Régimen Económico y Fiscal de Canarias (REF), en lo relativo a los incentivos fiscales en la imposición indirecta, la reserva para inversiones en Canarias y la Zona Especial Canaria, aprobado por Real Decreto 1758/2007, de 28 de diciembre, en materia de categorías de ayudas de Estado.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En particular:</a:t>
          </a:r>
        </a:p>
        <a:p>
          <a:endParaRPr lang="es-ES" sz="1100">
            <a:solidFill>
              <a:schemeClr val="dk1"/>
            </a:solidFill>
            <a:effectLst/>
            <a:latin typeface="+mn-lt"/>
            <a:ea typeface="+mn-ea"/>
            <a:cs typeface="+mn-cs"/>
          </a:endParaRPr>
        </a:p>
        <a:p>
          <a:pPr lvl="0"/>
          <a:r>
            <a:rPr lang="es-ES" sz="1100" b="1">
              <a:solidFill>
                <a:schemeClr val="dk1"/>
              </a:solidFill>
              <a:effectLst/>
              <a:latin typeface="+mn-lt"/>
              <a:ea typeface="+mn-ea"/>
              <a:cs typeface="+mn-cs"/>
            </a:rPr>
            <a:t>Se modifica el artículo 36 </a:t>
          </a:r>
          <a:r>
            <a:rPr lang="es-ES" sz="1100">
              <a:solidFill>
                <a:schemeClr val="dk1"/>
              </a:solidFill>
              <a:effectLst/>
              <a:latin typeface="+mn-lt"/>
              <a:ea typeface="+mn-ea"/>
              <a:cs typeface="+mn-cs"/>
            </a:rPr>
            <a:t>del citado Reglamento, </a:t>
          </a:r>
          <a:r>
            <a:rPr lang="es-ES" sz="1100" b="1">
              <a:solidFill>
                <a:schemeClr val="dk1"/>
              </a:solidFill>
              <a:effectLst/>
              <a:latin typeface="+mn-lt"/>
              <a:ea typeface="+mn-ea"/>
              <a:cs typeface="+mn-cs"/>
            </a:rPr>
            <a:t>con el fin de categorizar como ayuda regional de funcionamiento el diferencial de deducción aplicable por la realización de producciones cinematográficas o audiovisuales en Canarias.</a:t>
          </a:r>
        </a:p>
        <a:p>
          <a:pPr lvl="0"/>
          <a:endParaRPr lang="es-ES" sz="1100">
            <a:solidFill>
              <a:schemeClr val="dk1"/>
            </a:solidFill>
            <a:effectLst/>
            <a:latin typeface="+mn-lt"/>
            <a:ea typeface="+mn-ea"/>
            <a:cs typeface="+mn-cs"/>
          </a:endParaRPr>
        </a:p>
        <a:p>
          <a:pPr lvl="0"/>
          <a:r>
            <a:rPr lang="es-ES" sz="1100" b="1">
              <a:solidFill>
                <a:schemeClr val="dk1"/>
              </a:solidFill>
              <a:effectLst/>
              <a:latin typeface="+mn-lt"/>
              <a:ea typeface="+mn-ea"/>
              <a:cs typeface="+mn-cs"/>
            </a:rPr>
            <a:t>Se modifica el artículo 37 </a:t>
          </a:r>
          <a:r>
            <a:rPr lang="es-ES" sz="1100">
              <a:solidFill>
                <a:schemeClr val="dk1"/>
              </a:solidFill>
              <a:effectLst/>
              <a:latin typeface="+mn-lt"/>
              <a:ea typeface="+mn-ea"/>
              <a:cs typeface="+mn-cs"/>
            </a:rPr>
            <a:t>del Reglamento, </a:t>
          </a:r>
          <a:r>
            <a:rPr lang="es-ES" sz="1100" b="1">
              <a:solidFill>
                <a:schemeClr val="dk1"/>
              </a:solidFill>
              <a:effectLst/>
              <a:latin typeface="+mn-lt"/>
              <a:ea typeface="+mn-ea"/>
              <a:cs typeface="+mn-cs"/>
            </a:rPr>
            <a:t>para establecer que la referida ayuda regional de funcionamiento se computará por diferencia entre la deducción que resulte de la aplicación del régimen fiscal especial de Canarias y la que hubiera sido de aplicación conforme al régimen general del Impuesto sobre Sociedades </a:t>
          </a:r>
          <a:r>
            <a:rPr lang="es-ES" sz="1100">
              <a:solidFill>
                <a:schemeClr val="dk1"/>
              </a:solidFill>
              <a:effectLst/>
              <a:latin typeface="+mn-lt"/>
              <a:ea typeface="+mn-ea"/>
              <a:cs typeface="+mn-cs"/>
            </a:rPr>
            <a:t>o del Impuesto sobre la Renta de las Personas Físicas.</a:t>
          </a:r>
        </a:p>
        <a:p>
          <a:pPr lvl="0"/>
          <a:endParaRPr lang="es-ES" sz="1100">
            <a:solidFill>
              <a:schemeClr val="dk1"/>
            </a:solidFill>
            <a:effectLst/>
            <a:latin typeface="+mn-lt"/>
            <a:ea typeface="+mn-ea"/>
            <a:cs typeface="+mn-cs"/>
          </a:endParaRPr>
        </a:p>
        <a:p>
          <a:pPr lvl="0"/>
          <a:r>
            <a:rPr lang="es-ES" sz="1100" b="0">
              <a:solidFill>
                <a:schemeClr val="dk1"/>
              </a:solidFill>
              <a:effectLst/>
              <a:latin typeface="+mn-lt"/>
              <a:ea typeface="+mn-ea"/>
              <a:cs typeface="+mn-cs"/>
            </a:rPr>
            <a:t>Finalmente, </a:t>
          </a:r>
          <a:r>
            <a:rPr lang="es-ES" sz="1100" b="1">
              <a:solidFill>
                <a:schemeClr val="dk1"/>
              </a:solidFill>
              <a:effectLst/>
              <a:latin typeface="+mn-lt"/>
              <a:ea typeface="+mn-ea"/>
              <a:cs typeface="+mn-cs"/>
            </a:rPr>
            <a:t>se modifica el artículo 38 </a:t>
          </a:r>
          <a:r>
            <a:rPr lang="es-ES" sz="1100">
              <a:solidFill>
                <a:schemeClr val="dk1"/>
              </a:solidFill>
              <a:effectLst/>
              <a:latin typeface="+mn-lt"/>
              <a:ea typeface="+mn-ea"/>
              <a:cs typeface="+mn-cs"/>
            </a:rPr>
            <a:t>del mencionado Reglamento</a:t>
          </a:r>
          <a:r>
            <a:rPr lang="es-ES" sz="1100" b="1">
              <a:solidFill>
                <a:schemeClr val="dk1"/>
              </a:solidFill>
              <a:effectLst/>
              <a:latin typeface="+mn-lt"/>
              <a:ea typeface="+mn-ea"/>
              <a:cs typeface="+mn-cs"/>
            </a:rPr>
            <a:t>, a efectos de cuantificar el límite de acumulación de ayudas referidas a la deducción por inversiones en producciones cinematográficas y series audiovisuales realizadas en Canarias, teniendo en cuenta su nueva categorización como ayuda regional de funcionamiento y no como ayuda sectorial (como ocurría hasta ahora), eliminándose además el límite conjunto acumulado de 50 millones de euros anuales para las ayudas obtenidas por todas las producciones.</a:t>
          </a:r>
          <a:r>
            <a:rPr lang="es-ES" sz="1100">
              <a:solidFill>
                <a:schemeClr val="dk1"/>
              </a:solidFill>
              <a:effectLst/>
              <a:latin typeface="+mn-lt"/>
              <a:ea typeface="+mn-ea"/>
              <a:cs typeface="+mn-cs"/>
            </a:rPr>
            <a:t> Así, </a:t>
          </a:r>
          <a:r>
            <a:rPr lang="es-ES" sz="1100" b="1">
              <a:solidFill>
                <a:schemeClr val="dk1"/>
              </a:solidFill>
              <a:effectLst/>
              <a:latin typeface="+mn-lt"/>
              <a:ea typeface="+mn-ea"/>
              <a:cs typeface="+mn-cs"/>
            </a:rPr>
            <a:t>se computará como volumen de negocios del beneficiario de la ayuda (sobre el que calcular el límite de acumulación de ayuda) el coste total de la producción y los gastos para la obtención de copias y gastos de publicidad y promoción a cargo del productor hasta el límite para ambos del 40% del oste de producción, en el caso de las producciones españolas de largometrajes y cortometrajes cinematográficos y de series audiovisuales de ficción, animación o documental a que se refiere el apartado 1 del artículo 36 de la Ley 27/2014, de 27 de noviembre, del Impuesto sobre Sociedades (LIS), siempre que la producción cuente con el correspondiente certificado de obra audiovisual canaria; </a:t>
          </a:r>
          <a:r>
            <a:rPr lang="es-ES" sz="1100">
              <a:solidFill>
                <a:schemeClr val="dk1"/>
              </a:solidFill>
              <a:effectLst/>
              <a:latin typeface="+mn-lt"/>
              <a:ea typeface="+mn-ea"/>
              <a:cs typeface="+mn-cs"/>
            </a:rPr>
            <a:t>en el caso de </a:t>
          </a:r>
          <a:r>
            <a:rPr lang="es-ES" sz="1100" b="1">
              <a:solidFill>
                <a:schemeClr val="dk1"/>
              </a:solidFill>
              <a:effectLst/>
              <a:latin typeface="+mn-lt"/>
              <a:ea typeface="+mn-ea"/>
              <a:cs typeface="+mn-cs"/>
            </a:rPr>
            <a:t>producciones extranjeras de largometrajes cinematográficos o de obras audiovisuales a que se refiere el apartado 2 del artículo 36 de la LIS se tendrán en cuenta los gastos realizados en territorio canario que estén directamente relacionados con la producción.</a:t>
          </a:r>
        </a:p>
        <a:p>
          <a:pPr lvl="0"/>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Finalmente, </a:t>
          </a:r>
          <a:r>
            <a:rPr lang="es-ES" sz="1100" b="1">
              <a:solidFill>
                <a:schemeClr val="dk1"/>
              </a:solidFill>
              <a:effectLst/>
              <a:latin typeface="+mn-lt"/>
              <a:ea typeface="+mn-ea"/>
              <a:cs typeface="+mn-cs"/>
            </a:rPr>
            <a:t>se establece que estas modificaciones producirán efectos para los períodos impositivos iniciados a partir del 1 de enero de 2022.</a:t>
          </a:r>
        </a:p>
        <a:p>
          <a:endParaRPr lang="es-ES"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P:\SERVIDOR\PERAZA\Biblioteca%20virtual\1-%20LEGISLACI&#211;N%20Y%20NORMATIVA\1.%20Fiscal\HOJAS%20APV\Hoja%20de%20APV%202024.02.xlsx" TargetMode="External"/><Relationship Id="rId1" Type="http://schemas.openxmlformats.org/officeDocument/2006/relationships/externalLinkPath" Target="/SERVIDOR/PERAZA/Biblioteca%20virtual/1-%20LEGISLACI&#211;N%20Y%20NORMATIVA/1.%20Fiscal/HOJAS%20APV/Hoja%20de%20APV%202024.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OS ASESORÍA"/>
      <sheetName val="ENTRADA DE DATOS"/>
      <sheetName val="SOC+20M o NUEVA CREACIÓN"/>
      <sheetName val="DIC 2024"/>
      <sheetName val="D.DOBLE IMPOS."/>
      <sheetName val="RDC"/>
      <sheetName val="B.I.NEG"/>
      <sheetName val="DONATIVOS"/>
      <sheetName val="GRUPO"/>
      <sheetName val="ELEV. AÑO CIFRA NEGOCIOS"/>
      <sheetName val="AJUST.DIF.TEMP.2024 (25-23)"/>
      <sheetName val="AJUST.DIF.TEMP.2024 (25-24)"/>
      <sheetName val="AJUST.DIF.TEMP.2024 (23-21)"/>
      <sheetName val="AJUST.DIF.TEMP.2024 (23-24)"/>
      <sheetName val="SOC.PATRIMONIAL"/>
      <sheetName val="CONTABILIZACIÓN"/>
      <sheetName val="CONTABILIZACIÓN +20M o NC"/>
      <sheetName val="INTER.DEMORA RIC"/>
      <sheetName val="INTER.DEMORA RDC"/>
      <sheetName val="INTER.DEMORA RNBI"/>
      <sheetName val="INTER.DEMORA DIC"/>
      <sheetName val="RECARGO E INTER. DEMORA"/>
      <sheetName val="SOC.PROFESIONALES"/>
      <sheetName val="1% DETER.CLIENTES"/>
      <sheetName val="MOD.200"/>
      <sheetName val="MOD.202GEMPRESAS"/>
      <sheetName val="282"/>
      <sheetName val="RIC"/>
      <sheetName val="Control B.I.NEG"/>
      <sheetName val="RIC EMPLEO1"/>
      <sheetName val="RIC EMPLEO2"/>
      <sheetName val="Control RDC"/>
      <sheetName val="Control Fondos Propios"/>
      <sheetName val="Control RDN"/>
      <sheetName val="MÁRGENES"/>
      <sheetName val="DIF.TEMP. DEDUC.2013.14"/>
      <sheetName val="DIF.TEMP. DEDUC. OTRAS"/>
      <sheetName val="DIF.TEMP.IMP."/>
      <sheetName val="OP.VINCULADAS"/>
      <sheetName val="130"/>
      <sheetName val="INTER.VINCULAC"/>
      <sheetName val="PLANES.EMPLEO"/>
      <sheetName val="LEASING"/>
      <sheetName val="AMORT.PRÉSTAMO"/>
      <sheetName val="AMORT.PRÉSTAMO.RETENC"/>
      <sheetName val="PERIODIFICACIONES"/>
      <sheetName val="DETERIORO.ACCIONES"/>
      <sheetName val="AMORTIZ."/>
      <sheetName val="ASIENTOS AMORT."/>
      <sheetName val="MOD.202"/>
      <sheetName val="MOD.202 GE"/>
      <sheetName val="IGIC IMPLÍCITO"/>
      <sheetName val="REGUL.PRORRATA"/>
      <sheetName val="REGUL.B.INVERS"/>
      <sheetName val="REG.TRANSM.B.I."/>
      <sheetName val="CONCIL.IGIC.SOP."/>
      <sheetName val="CONCIL.IGIC.REPERC."/>
      <sheetName val="DOC.MERCANT."/>
      <sheetName val="CAUSA DISOLUC."/>
      <sheetName val="ASIENTOS TIPO"/>
    </sheetNames>
    <sheetDataSet>
      <sheetData sheetId="0"/>
      <sheetData sheetId="1">
        <row r="11">
          <cell r="B11">
            <v>2024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FC646-8057-450A-93E5-029376FDA24A}">
  <dimension ref="B2:X237"/>
  <sheetViews>
    <sheetView tabSelected="1" topLeftCell="A7" zoomScale="86" zoomScaleNormal="86" workbookViewId="0">
      <selection activeCell="S26" sqref="S26"/>
    </sheetView>
  </sheetViews>
  <sheetFormatPr baseColWidth="10" defaultRowHeight="14.75" x14ac:dyDescent="0.75"/>
  <cols>
    <col min="1" max="1" width="2.54296875" customWidth="1"/>
    <col min="2" max="5" width="3.7265625" customWidth="1"/>
    <col min="6" max="6" width="13" customWidth="1"/>
    <col min="7" max="7" width="12.26953125" customWidth="1"/>
    <col min="8" max="8" width="7.26953125" customWidth="1"/>
    <col min="10" max="10" width="13.1328125" customWidth="1"/>
    <col min="11" max="11" width="3.86328125" customWidth="1"/>
    <col min="12" max="12" width="2" customWidth="1"/>
    <col min="13" max="13" width="12.7265625" customWidth="1"/>
    <col min="14" max="14" width="3.7265625" customWidth="1"/>
    <col min="15" max="15" width="11.1328125" customWidth="1"/>
    <col min="16" max="16" width="2.7265625" customWidth="1"/>
    <col min="17" max="17" width="16.1328125" customWidth="1"/>
    <col min="18" max="18" width="2.7265625" customWidth="1"/>
    <col min="19" max="19" width="13.7265625" customWidth="1"/>
    <col min="20" max="20" width="19.40625" customWidth="1"/>
    <col min="22" max="22" width="2.40625" customWidth="1"/>
  </cols>
  <sheetData>
    <row r="2" spans="2:20" ht="9" customHeight="1" thickBot="1" x14ac:dyDescent="0.9">
      <c r="B2" s="1"/>
      <c r="C2" s="2"/>
      <c r="D2" s="2"/>
      <c r="E2" s="2"/>
      <c r="F2" s="2"/>
      <c r="G2" s="2"/>
      <c r="H2" s="2"/>
      <c r="I2" s="2"/>
      <c r="J2" s="2"/>
      <c r="K2" s="2"/>
      <c r="L2" s="2"/>
      <c r="M2" s="2"/>
      <c r="N2" s="2"/>
      <c r="O2" s="2"/>
      <c r="P2" s="2"/>
      <c r="Q2" s="2"/>
      <c r="R2" s="3"/>
    </row>
    <row r="3" spans="2:20" ht="18.5" thickBot="1" x14ac:dyDescent="0.9">
      <c r="B3" s="4"/>
      <c r="C3" s="5"/>
      <c r="D3" s="5"/>
      <c r="E3" s="5"/>
      <c r="F3" s="113" t="s">
        <v>0</v>
      </c>
      <c r="G3" s="114"/>
      <c r="H3" s="5"/>
      <c r="I3" s="115" t="s">
        <v>1</v>
      </c>
      <c r="J3" s="116"/>
      <c r="K3" s="116"/>
      <c r="L3" s="116"/>
      <c r="M3" s="116"/>
      <c r="N3" s="116"/>
      <c r="O3" s="117"/>
      <c r="P3" s="5"/>
      <c r="Q3" s="6" t="s">
        <v>2</v>
      </c>
      <c r="R3" s="7"/>
    </row>
    <row r="4" spans="2:20" ht="26.25" customHeight="1" thickBot="1" x14ac:dyDescent="1.25">
      <c r="B4" s="4"/>
      <c r="C4" s="5"/>
      <c r="D4" s="5"/>
      <c r="E4" s="5"/>
      <c r="F4" s="118" t="s">
        <v>3</v>
      </c>
      <c r="G4" s="119"/>
      <c r="H4" s="5"/>
      <c r="I4" s="120" t="s">
        <v>4</v>
      </c>
      <c r="J4" s="121"/>
      <c r="K4" s="121"/>
      <c r="L4" s="121"/>
      <c r="M4" s="121"/>
      <c r="N4" s="121"/>
      <c r="O4" s="122"/>
      <c r="P4" s="5"/>
      <c r="Q4" s="8">
        <v>282</v>
      </c>
      <c r="R4" s="7"/>
    </row>
    <row r="5" spans="2:20" ht="13.5" customHeight="1" thickBot="1" x14ac:dyDescent="0.9">
      <c r="B5" s="4"/>
      <c r="C5" s="5"/>
      <c r="D5" s="5"/>
      <c r="E5" s="5"/>
      <c r="F5" s="123" t="s">
        <v>5</v>
      </c>
      <c r="G5" s="124"/>
      <c r="H5" s="5"/>
      <c r="I5" s="125" t="s">
        <v>6</v>
      </c>
      <c r="J5" s="126"/>
      <c r="K5" s="126"/>
      <c r="L5" s="126"/>
      <c r="M5" s="126"/>
      <c r="N5" s="126"/>
      <c r="O5" s="127"/>
      <c r="P5" s="5"/>
      <c r="Q5" s="5"/>
      <c r="R5" s="7"/>
    </row>
    <row r="6" spans="2:20" ht="9" customHeight="1" thickBot="1" x14ac:dyDescent="0.9">
      <c r="B6" s="4"/>
      <c r="C6" s="5"/>
      <c r="D6" s="5"/>
      <c r="E6" s="5"/>
      <c r="F6" s="5"/>
      <c r="G6" s="5"/>
      <c r="H6" s="5"/>
      <c r="I6" s="5"/>
      <c r="J6" s="5"/>
      <c r="K6" s="5"/>
      <c r="L6" s="5"/>
      <c r="M6" s="5"/>
      <c r="N6" s="5"/>
      <c r="O6" s="5"/>
      <c r="P6" s="5"/>
      <c r="Q6" s="5"/>
      <c r="R6" s="7"/>
    </row>
    <row r="7" spans="2:20" ht="15.75" customHeight="1" thickBot="1" x14ac:dyDescent="0.9">
      <c r="B7" s="9"/>
      <c r="C7" s="128" t="s">
        <v>7</v>
      </c>
      <c r="D7" s="129"/>
      <c r="E7" s="129"/>
      <c r="F7" s="130"/>
      <c r="G7" s="10"/>
      <c r="H7" s="5"/>
      <c r="I7" s="5"/>
      <c r="J7" s="5"/>
      <c r="K7" s="5"/>
      <c r="L7" s="5"/>
      <c r="M7" s="5"/>
      <c r="N7" s="5"/>
      <c r="O7" s="5"/>
      <c r="P7" s="5"/>
      <c r="Q7" s="5"/>
      <c r="R7" s="7"/>
    </row>
    <row r="8" spans="2:20" ht="4.5" customHeight="1" x14ac:dyDescent="0.75">
      <c r="B8" s="9"/>
      <c r="C8" s="9"/>
      <c r="D8" s="11"/>
      <c r="E8" s="12"/>
      <c r="F8" s="12"/>
      <c r="G8" s="12"/>
      <c r="H8" s="13"/>
      <c r="I8" s="13"/>
      <c r="J8" s="13"/>
      <c r="K8" s="3"/>
      <c r="L8" s="12"/>
      <c r="M8" s="131" t="s">
        <v>8</v>
      </c>
      <c r="N8" s="132"/>
      <c r="O8" s="133"/>
      <c r="P8" s="13"/>
      <c r="Q8" s="140">
        <f>+'[1]ENTRADA DE DATOS'!B11</f>
        <v>2024</v>
      </c>
      <c r="R8" s="7"/>
    </row>
    <row r="9" spans="2:20" ht="16.5" customHeight="1" x14ac:dyDescent="0.75">
      <c r="B9" s="9"/>
      <c r="C9" s="9"/>
      <c r="D9" s="11" t="s">
        <v>9</v>
      </c>
      <c r="E9" s="12"/>
      <c r="F9" s="14"/>
      <c r="G9" s="15"/>
      <c r="H9" s="16"/>
      <c r="I9" s="16"/>
      <c r="J9" s="16"/>
      <c r="K9" s="7"/>
      <c r="L9" s="12"/>
      <c r="M9" s="134"/>
      <c r="N9" s="135"/>
      <c r="O9" s="136"/>
      <c r="P9" s="17"/>
      <c r="Q9" s="141"/>
      <c r="R9" s="7"/>
    </row>
    <row r="10" spans="2:20" ht="15" customHeight="1" x14ac:dyDescent="0.75">
      <c r="B10" s="9"/>
      <c r="C10" s="9"/>
      <c r="D10" s="11" t="s">
        <v>10</v>
      </c>
      <c r="E10" s="12"/>
      <c r="F10" s="12"/>
      <c r="G10" s="12"/>
      <c r="H10" s="12"/>
      <c r="I10" s="12"/>
      <c r="J10" s="12"/>
      <c r="K10" s="7"/>
      <c r="L10" s="12"/>
      <c r="M10" s="137"/>
      <c r="N10" s="138"/>
      <c r="O10" s="139"/>
      <c r="P10" s="18"/>
      <c r="Q10" s="142"/>
      <c r="R10" s="7"/>
    </row>
    <row r="11" spans="2:20" ht="16.5" customHeight="1" x14ac:dyDescent="0.75">
      <c r="B11" s="9"/>
      <c r="C11" s="9"/>
      <c r="D11" s="143" t="s">
        <v>127</v>
      </c>
      <c r="E11" s="144"/>
      <c r="F11" s="144"/>
      <c r="G11" s="144"/>
      <c r="H11" s="144"/>
      <c r="I11" s="144"/>
      <c r="J11" s="145"/>
      <c r="K11" s="7"/>
      <c r="L11" s="12"/>
      <c r="M11" s="12"/>
      <c r="N11" s="12"/>
      <c r="O11" s="12"/>
      <c r="P11" s="12"/>
      <c r="Q11" s="12"/>
      <c r="R11" s="7"/>
    </row>
    <row r="12" spans="2:20" ht="9" customHeight="1" x14ac:dyDescent="0.75">
      <c r="B12" s="9"/>
      <c r="C12" s="9"/>
      <c r="D12" s="12"/>
      <c r="E12" s="12"/>
      <c r="F12" s="12"/>
      <c r="G12" s="12"/>
      <c r="H12" s="12"/>
      <c r="I12" s="12"/>
      <c r="J12" s="12"/>
      <c r="K12" s="7"/>
      <c r="L12" s="12"/>
      <c r="M12" s="12"/>
      <c r="N12" s="12"/>
      <c r="O12" s="12"/>
      <c r="P12" s="12"/>
      <c r="Q12" s="12"/>
      <c r="R12" s="7"/>
    </row>
    <row r="13" spans="2:20" x14ac:dyDescent="0.75">
      <c r="B13" s="9"/>
      <c r="C13" s="9"/>
      <c r="D13" s="19" t="s">
        <v>11</v>
      </c>
      <c r="E13" s="20"/>
      <c r="F13" s="20"/>
      <c r="G13" s="20"/>
      <c r="H13" s="20"/>
      <c r="I13" s="20"/>
      <c r="J13" s="20"/>
      <c r="K13" s="7"/>
      <c r="L13" s="12"/>
      <c r="M13" s="19" t="s">
        <v>12</v>
      </c>
      <c r="N13" s="19"/>
      <c r="O13" s="21" t="s">
        <v>13</v>
      </c>
      <c r="P13" s="20"/>
      <c r="Q13" s="22" t="s">
        <v>14</v>
      </c>
      <c r="R13" s="7"/>
    </row>
    <row r="14" spans="2:20" ht="9.75" customHeight="1" thickBot="1" x14ac:dyDescent="0.9">
      <c r="B14" s="9"/>
      <c r="C14" s="9"/>
      <c r="D14" s="20"/>
      <c r="E14" s="20"/>
      <c r="F14" s="20"/>
      <c r="G14" s="20"/>
      <c r="H14" s="20"/>
      <c r="I14" s="20"/>
      <c r="J14" s="20"/>
      <c r="K14" s="7"/>
      <c r="L14" s="12"/>
      <c r="M14" s="20"/>
      <c r="N14" s="20"/>
      <c r="O14" s="20"/>
      <c r="P14" s="20"/>
      <c r="Q14" s="20"/>
      <c r="R14" s="7"/>
    </row>
    <row r="15" spans="2:20" ht="15" customHeight="1" thickBot="1" x14ac:dyDescent="0.9">
      <c r="B15" s="9"/>
      <c r="C15" s="9"/>
      <c r="D15" s="23"/>
      <c r="E15" s="20"/>
      <c r="F15" s="11" t="s">
        <v>15</v>
      </c>
      <c r="G15" s="20"/>
      <c r="H15" s="20"/>
      <c r="I15" s="20"/>
      <c r="J15" s="20"/>
      <c r="K15" s="7"/>
      <c r="L15" s="12"/>
      <c r="M15" s="19" t="s">
        <v>105</v>
      </c>
      <c r="N15" s="146" t="str">
        <f>IF(L45&gt;S15,"Se excede en...","OK")</f>
        <v>OK</v>
      </c>
      <c r="O15" s="147"/>
      <c r="P15" s="20"/>
      <c r="Q15" s="24">
        <f>IF(L45&gt;S15,L47,L45)</f>
        <v>0</v>
      </c>
      <c r="R15" s="7"/>
      <c r="S15" s="24">
        <f>IF(L45&gt;0,ROUND(IF(H25&gt;0,H25*30/100,0),2),0)</f>
        <v>0</v>
      </c>
      <c r="T15" s="25" t="s">
        <v>16</v>
      </c>
    </row>
    <row r="16" spans="2:20" ht="9.75" customHeight="1" thickBot="1" x14ac:dyDescent="0.9">
      <c r="B16" s="9"/>
      <c r="C16" s="9"/>
      <c r="D16" s="21"/>
      <c r="E16" s="20"/>
      <c r="F16" s="11"/>
      <c r="G16" s="20"/>
      <c r="H16" s="20"/>
      <c r="I16" s="20"/>
      <c r="J16" s="20"/>
      <c r="K16" s="7"/>
      <c r="L16" s="12"/>
      <c r="M16" s="20"/>
      <c r="N16" s="20"/>
      <c r="O16" s="20"/>
      <c r="P16" s="20"/>
      <c r="Q16" s="26"/>
      <c r="R16" s="7"/>
      <c r="S16" s="27"/>
    </row>
    <row r="17" spans="2:24" ht="15" customHeight="1" thickBot="1" x14ac:dyDescent="0.9">
      <c r="B17" s="9"/>
      <c r="C17" s="9"/>
      <c r="D17" s="28" t="s">
        <v>17</v>
      </c>
      <c r="E17" s="20"/>
      <c r="F17" s="11" t="s">
        <v>18</v>
      </c>
      <c r="G17" s="20"/>
      <c r="H17" s="20"/>
      <c r="I17" s="20"/>
      <c r="J17" s="20"/>
      <c r="K17" s="7"/>
      <c r="L17" s="12"/>
      <c r="M17" s="19" t="s">
        <v>106</v>
      </c>
      <c r="N17" s="146" t="str">
        <f>IF(P45&gt;S17,"Se excede en...","OK")</f>
        <v>OK</v>
      </c>
      <c r="O17" s="147"/>
      <c r="P17" s="19"/>
      <c r="Q17" s="24">
        <f>IF(P45&gt;S17,P47,P45)</f>
        <v>420000</v>
      </c>
      <c r="R17" s="7"/>
      <c r="S17" s="24">
        <f>IF(P45&gt;0,ROUND(IF(H26&gt;0,H26*30/100,0),2),0)</f>
        <v>3000000</v>
      </c>
      <c r="T17" s="25" t="s">
        <v>16</v>
      </c>
    </row>
    <row r="18" spans="2:24" ht="9.75" customHeight="1" thickBot="1" x14ac:dyDescent="0.9">
      <c r="B18" s="9"/>
      <c r="C18" s="9"/>
      <c r="D18" s="21"/>
      <c r="E18" s="20"/>
      <c r="F18" s="11"/>
      <c r="G18" s="20"/>
      <c r="H18" s="20"/>
      <c r="I18" s="20"/>
      <c r="J18" s="20"/>
      <c r="K18" s="7"/>
      <c r="L18" s="12"/>
      <c r="M18" s="20"/>
      <c r="N18" s="19"/>
      <c r="O18" s="19"/>
      <c r="P18" s="19"/>
      <c r="Q18" s="29"/>
      <c r="R18" s="7"/>
      <c r="S18" s="25"/>
    </row>
    <row r="19" spans="2:24" ht="15" customHeight="1" thickBot="1" x14ac:dyDescent="0.9">
      <c r="B19" s="9"/>
      <c r="C19" s="9"/>
      <c r="D19" s="23"/>
      <c r="E19" s="20"/>
      <c r="F19" s="11" t="s">
        <v>19</v>
      </c>
      <c r="G19" s="20"/>
      <c r="H19" s="20"/>
      <c r="I19" s="20"/>
      <c r="J19" s="20"/>
      <c r="K19" s="7"/>
      <c r="L19" s="12"/>
      <c r="M19" s="19" t="s">
        <v>107</v>
      </c>
      <c r="N19" s="146" t="str">
        <f>IF(P59&gt;T50,"Se excede en…",N17)</f>
        <v>OK</v>
      </c>
      <c r="O19" s="147"/>
      <c r="P19" s="19"/>
      <c r="Q19" s="24">
        <f>IF(P59&gt;S19,P61,P59)</f>
        <v>0</v>
      </c>
      <c r="R19" s="7"/>
      <c r="S19" s="24">
        <f>IF(P59&gt;T50,P59-T50,IF(P49&gt;0,P49*VLOOKUP(P49,T35:U38,2),0))</f>
        <v>0</v>
      </c>
    </row>
    <row r="20" spans="2:24" ht="7.5" customHeight="1" thickBot="1" x14ac:dyDescent="0.9">
      <c r="B20" s="9"/>
      <c r="C20" s="9"/>
      <c r="D20" s="21"/>
      <c r="E20" s="20"/>
      <c r="F20" s="11"/>
      <c r="G20" s="20"/>
      <c r="H20" s="20"/>
      <c r="I20" s="20"/>
      <c r="J20" s="20"/>
      <c r="K20" s="7"/>
      <c r="L20" s="12"/>
      <c r="M20" s="20"/>
      <c r="N20" s="20"/>
      <c r="O20" s="20"/>
      <c r="P20" s="20"/>
      <c r="Q20" s="20"/>
      <c r="R20" s="7"/>
    </row>
    <row r="21" spans="2:24" ht="15" customHeight="1" thickBot="1" x14ac:dyDescent="0.9">
      <c r="B21" s="9"/>
      <c r="C21" s="9"/>
      <c r="D21" s="23"/>
      <c r="E21" s="20"/>
      <c r="F21" s="11" t="s">
        <v>20</v>
      </c>
      <c r="G21" s="20"/>
      <c r="H21" s="20"/>
      <c r="I21" s="20"/>
      <c r="J21" s="20"/>
      <c r="K21" s="7"/>
      <c r="L21" s="12"/>
      <c r="M21" s="20"/>
      <c r="N21" s="20"/>
      <c r="O21" s="20"/>
      <c r="P21" s="20"/>
      <c r="Q21" s="30">
        <f>VLOOKUP(T44,T35:U38,2)</f>
        <v>0.55000000000000004</v>
      </c>
      <c r="R21" s="7"/>
    </row>
    <row r="22" spans="2:24" ht="9" customHeight="1" x14ac:dyDescent="0.75">
      <c r="B22" s="9"/>
      <c r="C22" s="31"/>
      <c r="D22" s="18"/>
      <c r="E22" s="18"/>
      <c r="F22" s="18"/>
      <c r="G22" s="18"/>
      <c r="H22" s="18"/>
      <c r="I22" s="18"/>
      <c r="J22" s="18"/>
      <c r="K22" s="32"/>
      <c r="L22" s="12"/>
      <c r="M22" s="12"/>
      <c r="N22" s="12"/>
      <c r="O22" s="12"/>
      <c r="P22" s="12"/>
      <c r="Q22" s="12"/>
      <c r="R22" s="7"/>
    </row>
    <row r="23" spans="2:24" ht="14.25" customHeight="1" x14ac:dyDescent="0.75">
      <c r="B23" s="9"/>
      <c r="C23" s="148" t="s">
        <v>21</v>
      </c>
      <c r="D23" s="149"/>
      <c r="E23" s="149"/>
      <c r="F23" s="150"/>
      <c r="G23" s="20"/>
      <c r="H23" s="20"/>
      <c r="I23" s="20"/>
      <c r="J23" s="20"/>
      <c r="K23" s="20"/>
      <c r="L23" s="20"/>
      <c r="M23" s="20"/>
      <c r="N23" s="20"/>
      <c r="O23" s="20"/>
      <c r="P23" s="20"/>
      <c r="Q23" s="20"/>
      <c r="R23" s="33"/>
    </row>
    <row r="24" spans="2:24" x14ac:dyDescent="0.75">
      <c r="B24" s="9"/>
      <c r="C24" s="34"/>
      <c r="D24" s="35" t="s">
        <v>22</v>
      </c>
      <c r="E24" s="36"/>
      <c r="F24" s="36"/>
      <c r="G24" s="36"/>
      <c r="H24" s="36"/>
      <c r="I24" s="36"/>
      <c r="J24" s="36"/>
      <c r="K24" s="36"/>
      <c r="L24" s="36"/>
      <c r="M24" s="36"/>
      <c r="N24" s="36"/>
      <c r="O24" s="36"/>
      <c r="P24" s="36"/>
      <c r="Q24" s="36"/>
      <c r="R24" s="37"/>
      <c r="T24" s="153" t="s">
        <v>23</v>
      </c>
      <c r="U24" s="154"/>
    </row>
    <row r="25" spans="2:24" x14ac:dyDescent="0.75">
      <c r="B25" s="9"/>
      <c r="C25" s="38"/>
      <c r="D25" s="11" t="s">
        <v>108</v>
      </c>
      <c r="E25" s="20"/>
      <c r="F25" s="20"/>
      <c r="G25" s="20"/>
      <c r="H25" s="155">
        <v>0</v>
      </c>
      <c r="I25" s="156"/>
      <c r="J25" s="20"/>
      <c r="K25" s="20"/>
      <c r="L25" s="20"/>
      <c r="M25" s="20"/>
      <c r="N25" s="20"/>
      <c r="O25" s="20"/>
      <c r="P25" s="20"/>
      <c r="Q25" s="20"/>
      <c r="R25" s="33"/>
      <c r="T25" s="157" t="s">
        <v>24</v>
      </c>
      <c r="U25" s="158"/>
    </row>
    <row r="26" spans="2:24" x14ac:dyDescent="0.75">
      <c r="B26" s="9"/>
      <c r="C26" s="38"/>
      <c r="D26" s="11" t="s">
        <v>109</v>
      </c>
      <c r="E26" s="20"/>
      <c r="F26" s="20"/>
      <c r="G26" s="20"/>
      <c r="H26" s="155">
        <v>10000000</v>
      </c>
      <c r="I26" s="156"/>
      <c r="J26" s="20"/>
      <c r="K26" s="20"/>
      <c r="L26" s="20"/>
      <c r="M26" s="20"/>
      <c r="N26" s="20"/>
      <c r="O26" s="20"/>
      <c r="P26" s="20"/>
      <c r="Q26" s="20"/>
      <c r="R26" s="33"/>
      <c r="T26" s="39"/>
      <c r="U26" s="40"/>
      <c r="W26" s="41" t="s">
        <v>25</v>
      </c>
    </row>
    <row r="27" spans="2:24" ht="13.5" customHeight="1" x14ac:dyDescent="0.75">
      <c r="B27" s="9"/>
      <c r="C27" s="42"/>
      <c r="D27" s="43"/>
      <c r="E27" s="43"/>
      <c r="F27" s="43"/>
      <c r="G27" s="43"/>
      <c r="H27" s="43"/>
      <c r="I27" s="43"/>
      <c r="J27" s="43"/>
      <c r="K27" s="43"/>
      <c r="L27" s="43"/>
      <c r="M27" s="43"/>
      <c r="N27" s="43"/>
      <c r="O27" s="43"/>
      <c r="P27" s="43"/>
      <c r="Q27" s="43"/>
      <c r="R27" s="44"/>
      <c r="T27" s="45" t="s">
        <v>26</v>
      </c>
      <c r="U27" s="46">
        <v>0.3</v>
      </c>
      <c r="V27" s="47" t="s">
        <v>27</v>
      </c>
      <c r="W27" s="48">
        <v>0.1</v>
      </c>
    </row>
    <row r="28" spans="2:24" ht="14.25" customHeight="1" x14ac:dyDescent="0.75">
      <c r="B28" s="9"/>
      <c r="C28" s="148" t="s">
        <v>28</v>
      </c>
      <c r="D28" s="149"/>
      <c r="E28" s="149"/>
      <c r="F28" s="150"/>
      <c r="G28" s="12"/>
      <c r="H28" s="12"/>
      <c r="I28" s="12"/>
      <c r="J28" s="12"/>
      <c r="K28" s="12"/>
      <c r="L28" s="12"/>
      <c r="M28" s="12"/>
      <c r="N28" s="12"/>
      <c r="O28" s="12"/>
      <c r="P28" s="12"/>
      <c r="Q28" s="12"/>
      <c r="R28" s="7"/>
      <c r="T28" s="45" t="s">
        <v>29</v>
      </c>
      <c r="U28" s="46">
        <v>0.3</v>
      </c>
      <c r="V28" s="47" t="s">
        <v>27</v>
      </c>
      <c r="W28" s="48">
        <v>0.17499999999999999</v>
      </c>
    </row>
    <row r="29" spans="2:24" ht="9" customHeight="1" x14ac:dyDescent="0.75">
      <c r="B29" s="9"/>
      <c r="C29" s="49"/>
      <c r="D29" s="13"/>
      <c r="E29" s="13"/>
      <c r="F29" s="13"/>
      <c r="G29" s="13"/>
      <c r="H29" s="13"/>
      <c r="I29" s="13"/>
      <c r="J29" s="13"/>
      <c r="K29" s="13"/>
      <c r="L29" s="13"/>
      <c r="M29" s="13"/>
      <c r="N29" s="13"/>
      <c r="O29" s="13"/>
      <c r="P29" s="13"/>
      <c r="Q29" s="13"/>
      <c r="R29" s="3"/>
      <c r="T29" s="50"/>
      <c r="U29" s="51"/>
    </row>
    <row r="30" spans="2:24" ht="12" customHeight="1" x14ac:dyDescent="0.75">
      <c r="B30" s="9"/>
      <c r="C30" s="9"/>
      <c r="D30" s="52" t="s">
        <v>30</v>
      </c>
      <c r="E30" s="19" t="s">
        <v>31</v>
      </c>
      <c r="F30" s="19"/>
      <c r="G30" s="19"/>
      <c r="H30" s="19"/>
      <c r="I30" s="12"/>
      <c r="J30" s="151" t="s">
        <v>13</v>
      </c>
      <c r="K30" s="151"/>
      <c r="L30" s="151"/>
      <c r="M30" s="151"/>
      <c r="N30" s="53"/>
      <c r="O30" s="12"/>
      <c r="P30" s="152" t="s">
        <v>13</v>
      </c>
      <c r="Q30" s="152"/>
      <c r="R30" s="7"/>
      <c r="T30" s="54"/>
      <c r="U30" s="55"/>
    </row>
    <row r="31" spans="2:24" ht="3.75" customHeight="1" thickBot="1" x14ac:dyDescent="0.9">
      <c r="B31" s="9"/>
      <c r="C31" s="9"/>
      <c r="D31" s="56"/>
      <c r="E31" s="57"/>
      <c r="F31" s="57"/>
      <c r="G31" s="57"/>
      <c r="H31" s="57"/>
      <c r="I31" s="12"/>
      <c r="J31" s="53"/>
      <c r="K31" s="53"/>
      <c r="L31" s="53"/>
      <c r="M31" s="53"/>
      <c r="N31" s="53"/>
      <c r="O31" s="12"/>
      <c r="P31" s="56"/>
      <c r="Q31" s="56"/>
      <c r="R31" s="7"/>
      <c r="T31" s="54"/>
      <c r="U31" s="55"/>
    </row>
    <row r="32" spans="2:24" ht="15.5" thickBot="1" x14ac:dyDescent="0.9">
      <c r="B32" s="9"/>
      <c r="C32" s="9"/>
      <c r="D32" s="56"/>
      <c r="E32" s="57"/>
      <c r="F32" s="57"/>
      <c r="G32" s="57"/>
      <c r="H32" s="57"/>
      <c r="I32" s="12"/>
      <c r="J32" s="12"/>
      <c r="K32" s="12"/>
      <c r="L32" s="171" t="s">
        <v>110</v>
      </c>
      <c r="M32" s="172"/>
      <c r="N32" s="20"/>
      <c r="O32" s="20"/>
      <c r="P32" s="171" t="s">
        <v>111</v>
      </c>
      <c r="Q32" s="172"/>
      <c r="R32" s="7"/>
      <c r="T32" s="153" t="s">
        <v>32</v>
      </c>
      <c r="U32" s="154"/>
      <c r="W32" s="58" t="s">
        <v>33</v>
      </c>
      <c r="X32" s="59"/>
    </row>
    <row r="33" spans="2:24" s="67" customFormat="1" ht="13.5" customHeight="1" thickBot="1" x14ac:dyDescent="0.9">
      <c r="B33" s="60"/>
      <c r="C33" s="60"/>
      <c r="D33" s="61"/>
      <c r="E33" s="61"/>
      <c r="F33" s="62" t="s">
        <v>34</v>
      </c>
      <c r="G33" s="63"/>
      <c r="H33" s="63"/>
      <c r="I33" s="63"/>
      <c r="J33" s="63"/>
      <c r="K33" s="64" t="s">
        <v>35</v>
      </c>
      <c r="L33" s="159">
        <v>0</v>
      </c>
      <c r="M33" s="160"/>
      <c r="N33" s="65"/>
      <c r="O33" s="64" t="s">
        <v>36</v>
      </c>
      <c r="P33" s="159">
        <v>0</v>
      </c>
      <c r="Q33" s="160"/>
      <c r="R33" s="66"/>
      <c r="T33" s="157" t="s">
        <v>37</v>
      </c>
      <c r="U33" s="158"/>
      <c r="V33"/>
      <c r="W33" s="68" t="s">
        <v>38</v>
      </c>
      <c r="X33" s="69"/>
    </row>
    <row r="34" spans="2:24" ht="12" customHeight="1" thickBot="1" x14ac:dyDescent="0.9">
      <c r="B34" s="9"/>
      <c r="C34" s="9"/>
      <c r="D34" s="12"/>
      <c r="E34" s="12"/>
      <c r="F34" s="62" t="s">
        <v>39</v>
      </c>
      <c r="G34" s="20"/>
      <c r="H34" s="20"/>
      <c r="I34" s="20"/>
      <c r="J34" s="20"/>
      <c r="K34" s="20"/>
      <c r="L34" s="70"/>
      <c r="M34" s="70"/>
      <c r="N34" s="20"/>
      <c r="O34" s="20"/>
      <c r="P34" s="70"/>
      <c r="Q34" s="70"/>
      <c r="R34" s="7"/>
      <c r="T34" s="71"/>
      <c r="U34" s="71" t="s">
        <v>40</v>
      </c>
    </row>
    <row r="35" spans="2:24" ht="12" customHeight="1" thickBot="1" x14ac:dyDescent="0.9">
      <c r="B35" s="9"/>
      <c r="C35" s="9"/>
      <c r="D35" s="12"/>
      <c r="E35" s="12"/>
      <c r="F35" s="62" t="s">
        <v>41</v>
      </c>
      <c r="G35" s="20"/>
      <c r="H35" s="20"/>
      <c r="I35" s="20"/>
      <c r="J35" s="20"/>
      <c r="K35" s="64" t="s">
        <v>42</v>
      </c>
      <c r="L35" s="161">
        <v>0</v>
      </c>
      <c r="M35" s="156"/>
      <c r="N35" s="20"/>
      <c r="O35" s="64" t="s">
        <v>43</v>
      </c>
      <c r="P35" s="161">
        <v>0</v>
      </c>
      <c r="Q35" s="156"/>
      <c r="R35" s="7"/>
      <c r="T35" s="72">
        <v>0</v>
      </c>
      <c r="U35" s="73">
        <v>0.55000000000000004</v>
      </c>
      <c r="W35" s="25" t="s">
        <v>44</v>
      </c>
      <c r="X35" s="25"/>
    </row>
    <row r="36" spans="2:24" ht="12" customHeight="1" thickBot="1" x14ac:dyDescent="0.9">
      <c r="B36" s="9"/>
      <c r="C36" s="9"/>
      <c r="D36" s="12"/>
      <c r="E36" s="12"/>
      <c r="F36" s="62" t="s">
        <v>45</v>
      </c>
      <c r="G36" s="20"/>
      <c r="H36" s="20"/>
      <c r="I36" s="20"/>
      <c r="J36" s="20"/>
      <c r="K36" s="20"/>
      <c r="L36" s="70"/>
      <c r="M36" s="70"/>
      <c r="N36" s="20"/>
      <c r="O36" s="20"/>
      <c r="P36" s="70"/>
      <c r="Q36" s="70"/>
      <c r="R36" s="7"/>
      <c r="T36" s="74">
        <v>10000000</v>
      </c>
      <c r="U36" s="75">
        <v>0.55000000000000004</v>
      </c>
      <c r="W36" s="25" t="s">
        <v>44</v>
      </c>
      <c r="X36" s="76" t="s">
        <v>46</v>
      </c>
    </row>
    <row r="37" spans="2:24" ht="12" customHeight="1" thickBot="1" x14ac:dyDescent="0.9">
      <c r="B37" s="9"/>
      <c r="C37" s="9"/>
      <c r="D37" s="12"/>
      <c r="E37" s="12"/>
      <c r="F37" s="62" t="s">
        <v>47</v>
      </c>
      <c r="G37" s="20"/>
      <c r="H37" s="20"/>
      <c r="I37" s="20"/>
      <c r="J37" s="20"/>
      <c r="K37" s="64" t="s">
        <v>48</v>
      </c>
      <c r="L37" s="161">
        <v>0</v>
      </c>
      <c r="M37" s="156"/>
      <c r="N37" s="20"/>
      <c r="O37" s="64" t="s">
        <v>49</v>
      </c>
      <c r="P37" s="161">
        <f>2000000*0.25-2000000*0.04</f>
        <v>420000</v>
      </c>
      <c r="Q37" s="156"/>
      <c r="R37" s="7"/>
      <c r="T37" s="74">
        <v>50000000</v>
      </c>
      <c r="U37" s="75">
        <v>0.45</v>
      </c>
      <c r="W37" s="25" t="s">
        <v>50</v>
      </c>
      <c r="X37" s="76" t="s">
        <v>51</v>
      </c>
    </row>
    <row r="38" spans="2:24" ht="12" customHeight="1" thickBot="1" x14ac:dyDescent="0.9">
      <c r="B38" s="9"/>
      <c r="C38" s="9"/>
      <c r="D38" s="12"/>
      <c r="E38" s="12"/>
      <c r="F38" s="77"/>
      <c r="G38" s="20"/>
      <c r="H38" s="20"/>
      <c r="I38" s="20"/>
      <c r="J38" s="20"/>
      <c r="K38" s="20"/>
      <c r="L38" s="70"/>
      <c r="M38" s="70"/>
      <c r="N38" s="20"/>
      <c r="O38" s="20"/>
      <c r="P38" s="70"/>
      <c r="Q38" s="70"/>
      <c r="R38" s="7"/>
      <c r="T38" s="78">
        <v>100000000</v>
      </c>
      <c r="U38" s="79">
        <v>0.35</v>
      </c>
      <c r="W38" s="25" t="s">
        <v>52</v>
      </c>
      <c r="X38" s="25"/>
    </row>
    <row r="39" spans="2:24" ht="12" customHeight="1" thickBot="1" x14ac:dyDescent="0.9">
      <c r="B39" s="9"/>
      <c r="C39" s="9"/>
      <c r="D39" s="12"/>
      <c r="E39" s="12"/>
      <c r="F39" s="62" t="s">
        <v>53</v>
      </c>
      <c r="G39" s="20"/>
      <c r="H39" s="20"/>
      <c r="I39" s="20"/>
      <c r="J39" s="20"/>
      <c r="K39" s="64" t="s">
        <v>54</v>
      </c>
      <c r="L39" s="161">
        <v>0</v>
      </c>
      <c r="M39" s="156"/>
      <c r="N39" s="20"/>
      <c r="O39" s="64" t="s">
        <v>55</v>
      </c>
      <c r="P39" s="161">
        <v>0</v>
      </c>
      <c r="Q39" s="156"/>
      <c r="R39" s="7"/>
    </row>
    <row r="40" spans="2:24" ht="12" customHeight="1" thickBot="1" x14ac:dyDescent="0.9">
      <c r="B40" s="9"/>
      <c r="C40" s="9"/>
      <c r="D40" s="12"/>
      <c r="E40" s="12"/>
      <c r="F40" s="62" t="s">
        <v>56</v>
      </c>
      <c r="G40" s="20"/>
      <c r="H40" s="20"/>
      <c r="I40" s="20"/>
      <c r="J40" s="20"/>
      <c r="K40" s="20"/>
      <c r="L40" s="80"/>
      <c r="M40" s="80"/>
      <c r="N40" s="20"/>
      <c r="O40" s="20"/>
      <c r="P40" s="80"/>
      <c r="Q40" s="80"/>
      <c r="R40" s="7"/>
      <c r="T40" s="81"/>
    </row>
    <row r="41" spans="2:24" ht="12" customHeight="1" thickBot="1" x14ac:dyDescent="0.9">
      <c r="B41" s="9"/>
      <c r="C41" s="9"/>
      <c r="D41" s="12"/>
      <c r="E41" s="12"/>
      <c r="F41" s="62" t="s">
        <v>57</v>
      </c>
      <c r="G41" s="20"/>
      <c r="H41" s="20"/>
      <c r="I41" s="20"/>
      <c r="J41" s="20"/>
      <c r="K41" s="64" t="s">
        <v>58</v>
      </c>
      <c r="L41" s="161">
        <v>0</v>
      </c>
      <c r="M41" s="156"/>
      <c r="N41" s="20"/>
      <c r="O41" s="64" t="s">
        <v>59</v>
      </c>
      <c r="P41" s="161">
        <v>0</v>
      </c>
      <c r="Q41" s="156"/>
      <c r="R41" s="7"/>
    </row>
    <row r="42" spans="2:24" ht="12" customHeight="1" thickBot="1" x14ac:dyDescent="0.9">
      <c r="B42" s="9"/>
      <c r="C42" s="9"/>
      <c r="D42" s="12"/>
      <c r="E42" s="12"/>
      <c r="F42" s="62" t="s">
        <v>60</v>
      </c>
      <c r="G42" s="20"/>
      <c r="H42" s="20"/>
      <c r="I42" s="20"/>
      <c r="J42" s="20"/>
      <c r="K42" s="20"/>
      <c r="L42" s="70"/>
      <c r="M42" s="70"/>
      <c r="N42" s="20"/>
      <c r="O42" s="20"/>
      <c r="P42" s="70"/>
      <c r="Q42" s="70"/>
      <c r="R42" s="7"/>
    </row>
    <row r="43" spans="2:24" ht="12" customHeight="1" thickBot="1" x14ac:dyDescent="0.9">
      <c r="B43" s="9"/>
      <c r="C43" s="9"/>
      <c r="D43" s="12"/>
      <c r="E43" s="12"/>
      <c r="F43" s="62" t="s">
        <v>61</v>
      </c>
      <c r="G43" s="20"/>
      <c r="H43" s="20"/>
      <c r="I43" s="20"/>
      <c r="J43" s="20"/>
      <c r="K43" s="64" t="s">
        <v>62</v>
      </c>
      <c r="L43" s="161">
        <v>0</v>
      </c>
      <c r="M43" s="156"/>
      <c r="N43" s="20"/>
      <c r="O43" s="64" t="s">
        <v>63</v>
      </c>
      <c r="P43" s="161">
        <v>0</v>
      </c>
      <c r="Q43" s="156"/>
      <c r="R43" s="7"/>
      <c r="T43" s="153" t="s">
        <v>64</v>
      </c>
      <c r="U43" s="154"/>
    </row>
    <row r="44" spans="2:24" ht="12" customHeight="1" thickBot="1" x14ac:dyDescent="0.9">
      <c r="B44" s="9"/>
      <c r="C44" s="9"/>
      <c r="D44" s="12"/>
      <c r="E44" s="12"/>
      <c r="F44" s="12"/>
      <c r="G44" s="12"/>
      <c r="H44" s="12"/>
      <c r="I44" s="12"/>
      <c r="J44" s="12"/>
      <c r="K44" s="20"/>
      <c r="L44" s="82"/>
      <c r="M44" s="82"/>
      <c r="N44" s="20"/>
      <c r="O44" s="20"/>
      <c r="P44" s="83"/>
      <c r="Q44" s="83"/>
      <c r="R44" s="7"/>
      <c r="T44" s="162">
        <f>+H25+H26</f>
        <v>10000000</v>
      </c>
      <c r="U44" s="163"/>
    </row>
    <row r="45" spans="2:24" ht="15" customHeight="1" thickBot="1" x14ac:dyDescent="0.9">
      <c r="B45" s="9"/>
      <c r="C45" s="9"/>
      <c r="D45" s="12"/>
      <c r="E45" s="12"/>
      <c r="F45" s="19" t="s">
        <v>65</v>
      </c>
      <c r="G45" s="12"/>
      <c r="H45" s="12"/>
      <c r="I45" s="12"/>
      <c r="J45" s="12"/>
      <c r="K45" s="64" t="s">
        <v>66</v>
      </c>
      <c r="L45" s="164">
        <f>SUM(L33:M43)</f>
        <v>0</v>
      </c>
      <c r="M45" s="165"/>
      <c r="N45" s="20"/>
      <c r="O45" s="64" t="s">
        <v>67</v>
      </c>
      <c r="P45" s="164">
        <f>SUM(P33:Q43)</f>
        <v>420000</v>
      </c>
      <c r="Q45" s="165"/>
      <c r="R45" s="7"/>
    </row>
    <row r="46" spans="2:24" ht="8.25" customHeight="1" thickBot="1" x14ac:dyDescent="0.9">
      <c r="B46" s="9"/>
      <c r="C46" s="9"/>
      <c r="D46" s="12"/>
      <c r="E46" s="12"/>
      <c r="F46" s="57"/>
      <c r="G46" s="12"/>
      <c r="H46" s="12"/>
      <c r="I46" s="12"/>
      <c r="J46" s="12"/>
      <c r="K46" s="84"/>
      <c r="L46" s="82"/>
      <c r="M46" s="82"/>
      <c r="N46" s="20"/>
      <c r="O46" s="84"/>
      <c r="P46" s="82"/>
      <c r="Q46" s="82"/>
      <c r="R46" s="7"/>
    </row>
    <row r="47" spans="2:24" ht="13.5" customHeight="1" thickBot="1" x14ac:dyDescent="0.9">
      <c r="B47" s="9"/>
      <c r="C47" s="9"/>
      <c r="D47" s="12"/>
      <c r="E47" s="12"/>
      <c r="F47" s="12"/>
      <c r="G47" s="12"/>
      <c r="H47" s="12"/>
      <c r="I47" s="12"/>
      <c r="J47" s="85" t="s">
        <v>68</v>
      </c>
      <c r="K47" s="20"/>
      <c r="L47" s="164">
        <f>IF(L45-S15&gt;0,L45-S15,0)</f>
        <v>0</v>
      </c>
      <c r="M47" s="165"/>
      <c r="N47" s="20"/>
      <c r="O47" s="20"/>
      <c r="P47" s="164">
        <f>IF(P45-S17&gt;0,P45-S17,0)</f>
        <v>0</v>
      </c>
      <c r="Q47" s="165"/>
      <c r="R47" s="7"/>
    </row>
    <row r="48" spans="2:24" ht="7.5" customHeight="1" x14ac:dyDescent="0.75">
      <c r="B48" s="9"/>
      <c r="C48" s="9"/>
      <c r="D48" s="12"/>
      <c r="E48" s="12"/>
      <c r="F48" s="12"/>
      <c r="G48" s="12"/>
      <c r="H48" s="12"/>
      <c r="I48" s="12"/>
      <c r="J48" s="12"/>
      <c r="K48" s="12"/>
      <c r="L48" s="86"/>
      <c r="M48" s="87"/>
      <c r="N48" s="87"/>
      <c r="O48" s="12"/>
      <c r="P48" s="12"/>
      <c r="Q48" s="12"/>
      <c r="R48" s="7"/>
    </row>
    <row r="49" spans="2:21" x14ac:dyDescent="0.75">
      <c r="B49" s="9"/>
      <c r="C49" s="9"/>
      <c r="D49" s="88" t="s">
        <v>69</v>
      </c>
      <c r="E49" s="19" t="s">
        <v>70</v>
      </c>
      <c r="F49" s="20"/>
      <c r="G49" s="20"/>
      <c r="H49" s="20"/>
      <c r="I49" s="20"/>
      <c r="J49" s="19"/>
      <c r="K49" s="19" t="s">
        <v>71</v>
      </c>
      <c r="L49" s="19"/>
      <c r="M49" s="19"/>
      <c r="N49" s="53"/>
      <c r="O49" s="20"/>
      <c r="P49" s="155">
        <v>0</v>
      </c>
      <c r="Q49" s="156"/>
      <c r="R49" s="7"/>
      <c r="T49" s="71" t="s">
        <v>72</v>
      </c>
    </row>
    <row r="50" spans="2:21" ht="13.5" customHeight="1" thickBot="1" x14ac:dyDescent="0.9">
      <c r="B50" s="9"/>
      <c r="C50" s="9"/>
      <c r="D50" s="12"/>
      <c r="E50" s="12"/>
      <c r="F50" s="12"/>
      <c r="G50" s="12"/>
      <c r="H50" s="12"/>
      <c r="I50" s="105"/>
      <c r="J50" s="12"/>
      <c r="K50" s="12"/>
      <c r="L50" s="12"/>
      <c r="M50" s="12"/>
      <c r="N50" s="12"/>
      <c r="O50" s="20"/>
      <c r="P50" s="89"/>
      <c r="Q50" s="89"/>
      <c r="R50" s="7"/>
      <c r="T50" s="90">
        <f>+P49*Q21</f>
        <v>0</v>
      </c>
    </row>
    <row r="51" spans="2:21" ht="12" customHeight="1" thickTop="1" thickBot="1" x14ac:dyDescent="0.9">
      <c r="B51" s="9"/>
      <c r="C51" s="9"/>
      <c r="D51" s="12"/>
      <c r="E51" s="12"/>
      <c r="F51" s="62" t="s">
        <v>73</v>
      </c>
      <c r="G51" s="12"/>
      <c r="H51" s="12"/>
      <c r="I51" s="12"/>
      <c r="J51" s="12"/>
      <c r="K51" s="12"/>
      <c r="L51" s="12"/>
      <c r="M51" s="12"/>
      <c r="N51" s="12"/>
      <c r="O51" s="91" t="s">
        <v>112</v>
      </c>
      <c r="P51" s="161">
        <v>0</v>
      </c>
      <c r="Q51" s="156"/>
      <c r="R51" s="7"/>
    </row>
    <row r="52" spans="2:21" ht="12" customHeight="1" thickBot="1" x14ac:dyDescent="0.9">
      <c r="B52" s="9"/>
      <c r="C52" s="9"/>
      <c r="D52" s="12"/>
      <c r="E52" s="12"/>
      <c r="F52" s="20"/>
      <c r="G52" s="12"/>
      <c r="H52" s="12"/>
      <c r="I52" s="12"/>
      <c r="J52" s="12"/>
      <c r="K52" s="12"/>
      <c r="L52" s="12"/>
      <c r="M52" s="12"/>
      <c r="N52" s="12"/>
      <c r="O52" s="88"/>
      <c r="P52" s="70"/>
      <c r="Q52" s="70"/>
      <c r="R52" s="7"/>
    </row>
    <row r="53" spans="2:21" ht="12" customHeight="1" thickBot="1" x14ac:dyDescent="0.9">
      <c r="B53" s="9"/>
      <c r="C53" s="9"/>
      <c r="D53" s="12"/>
      <c r="E53" s="12"/>
      <c r="F53" s="62" t="s">
        <v>74</v>
      </c>
      <c r="G53" s="12"/>
      <c r="H53" s="12"/>
      <c r="I53" s="12"/>
      <c r="J53" s="12"/>
      <c r="K53" s="12"/>
      <c r="L53" s="12"/>
      <c r="M53" s="12"/>
      <c r="N53" s="12"/>
      <c r="O53" s="92" t="s">
        <v>75</v>
      </c>
      <c r="P53" s="161">
        <v>0</v>
      </c>
      <c r="Q53" s="156"/>
      <c r="R53" s="7"/>
    </row>
    <row r="54" spans="2:21" ht="12" customHeight="1" thickBot="1" x14ac:dyDescent="0.9">
      <c r="B54" s="9"/>
      <c r="C54" s="9"/>
      <c r="D54" s="12"/>
      <c r="E54" s="12"/>
      <c r="F54" s="20"/>
      <c r="G54" s="12"/>
      <c r="H54" s="12"/>
      <c r="I54" s="12"/>
      <c r="J54" s="12"/>
      <c r="K54" s="12"/>
      <c r="L54" s="12"/>
      <c r="M54" s="12"/>
      <c r="N54" s="12"/>
      <c r="O54" s="88"/>
      <c r="P54" s="70"/>
      <c r="Q54" s="70"/>
      <c r="R54" s="7"/>
    </row>
    <row r="55" spans="2:21" ht="12" customHeight="1" thickBot="1" x14ac:dyDescent="0.9">
      <c r="B55" s="9"/>
      <c r="C55" s="9"/>
      <c r="D55" s="12"/>
      <c r="E55" s="12"/>
      <c r="F55" s="62" t="s">
        <v>76</v>
      </c>
      <c r="G55" s="12"/>
      <c r="H55" s="12"/>
      <c r="I55" s="12"/>
      <c r="J55" s="12"/>
      <c r="K55" s="12"/>
      <c r="L55" s="12"/>
      <c r="M55" s="12"/>
      <c r="N55" s="12"/>
      <c r="O55" s="91" t="s">
        <v>77</v>
      </c>
      <c r="P55" s="161">
        <v>0</v>
      </c>
      <c r="Q55" s="156"/>
      <c r="R55" s="7"/>
    </row>
    <row r="56" spans="2:21" ht="12" customHeight="1" thickBot="1" x14ac:dyDescent="0.9">
      <c r="B56" s="9"/>
      <c r="C56" s="9"/>
      <c r="D56" s="12"/>
      <c r="E56" s="12"/>
      <c r="F56" s="20"/>
      <c r="G56" s="12"/>
      <c r="H56" s="12"/>
      <c r="I56" s="12"/>
      <c r="J56" s="12"/>
      <c r="K56" s="12"/>
      <c r="L56" s="12"/>
      <c r="M56" s="12"/>
      <c r="N56" s="12"/>
      <c r="O56" s="88"/>
      <c r="P56" s="70"/>
      <c r="Q56" s="70"/>
      <c r="R56" s="7"/>
    </row>
    <row r="57" spans="2:21" ht="12" customHeight="1" thickBot="1" x14ac:dyDescent="0.9">
      <c r="B57" s="9"/>
      <c r="C57" s="9"/>
      <c r="D57" s="12"/>
      <c r="E57" s="12"/>
      <c r="F57" s="62" t="s">
        <v>78</v>
      </c>
      <c r="G57" s="12"/>
      <c r="H57" s="12"/>
      <c r="I57" s="12"/>
      <c r="J57" s="12"/>
      <c r="K57" s="12"/>
      <c r="L57" s="12"/>
      <c r="M57" s="12"/>
      <c r="N57" s="12"/>
      <c r="O57" s="91" t="s">
        <v>79</v>
      </c>
      <c r="P57" s="161">
        <v>0</v>
      </c>
      <c r="Q57" s="156"/>
      <c r="R57" s="7"/>
    </row>
    <row r="58" spans="2:21" ht="12" customHeight="1" thickBot="1" x14ac:dyDescent="0.9">
      <c r="B58" s="9"/>
      <c r="C58" s="9"/>
      <c r="D58" s="12"/>
      <c r="E58" s="12"/>
      <c r="F58" s="20" t="s">
        <v>80</v>
      </c>
      <c r="G58" s="12"/>
      <c r="H58" s="12"/>
      <c r="I58" s="12"/>
      <c r="J58" s="12"/>
      <c r="K58" s="12"/>
      <c r="L58" s="12"/>
      <c r="M58" s="12"/>
      <c r="N58" s="12"/>
      <c r="O58" s="88"/>
      <c r="P58" s="82"/>
      <c r="Q58" s="82"/>
      <c r="R58" s="7"/>
    </row>
    <row r="59" spans="2:21" ht="15" customHeight="1" thickBot="1" x14ac:dyDescent="0.9">
      <c r="B59" s="9"/>
      <c r="C59" s="9"/>
      <c r="D59" s="12"/>
      <c r="E59" s="12"/>
      <c r="F59" s="19" t="s">
        <v>81</v>
      </c>
      <c r="G59" s="12"/>
      <c r="H59" s="12"/>
      <c r="I59" s="12"/>
      <c r="J59" s="12"/>
      <c r="K59" s="12"/>
      <c r="L59" s="12"/>
      <c r="M59" s="12"/>
      <c r="N59" s="12"/>
      <c r="O59" s="64" t="s">
        <v>113</v>
      </c>
      <c r="P59" s="164">
        <f>P51+P53+P55+P57</f>
        <v>0</v>
      </c>
      <c r="Q59" s="165"/>
      <c r="R59" s="7"/>
    </row>
    <row r="60" spans="2:21" ht="6.75" customHeight="1" thickBot="1" x14ac:dyDescent="0.9">
      <c r="B60" s="9"/>
      <c r="C60" s="9"/>
      <c r="D60" s="12"/>
      <c r="E60" s="12"/>
      <c r="F60" s="19"/>
      <c r="G60" s="12"/>
      <c r="H60" s="12"/>
      <c r="I60" s="12"/>
      <c r="J60" s="12"/>
      <c r="K60" s="12"/>
      <c r="L60" s="12"/>
      <c r="M60" s="12"/>
      <c r="N60" s="12"/>
      <c r="O60" s="12"/>
      <c r="P60" s="12"/>
      <c r="Q60" s="12"/>
      <c r="R60" s="7"/>
    </row>
    <row r="61" spans="2:21" ht="15" customHeight="1" thickBot="1" x14ac:dyDescent="0.9">
      <c r="B61" s="9"/>
      <c r="C61" s="9"/>
      <c r="D61" s="12"/>
      <c r="E61" s="12"/>
      <c r="F61" s="19"/>
      <c r="G61" s="12"/>
      <c r="H61" s="12"/>
      <c r="I61" s="12"/>
      <c r="J61" s="12"/>
      <c r="K61" s="12"/>
      <c r="L61" s="12"/>
      <c r="M61" s="12"/>
      <c r="N61" s="85"/>
      <c r="O61" s="85" t="s">
        <v>82</v>
      </c>
      <c r="P61" s="164">
        <f>IF(P59&gt;T50,P59-T50,0)</f>
        <v>0</v>
      </c>
      <c r="Q61" s="165"/>
      <c r="R61" s="7"/>
    </row>
    <row r="62" spans="2:21" ht="15.5" thickBot="1" x14ac:dyDescent="0.9">
      <c r="B62" s="9"/>
      <c r="C62" s="9"/>
      <c r="D62" s="88" t="s">
        <v>83</v>
      </c>
      <c r="E62" s="19" t="s">
        <v>84</v>
      </c>
      <c r="F62" s="19"/>
      <c r="G62" s="19"/>
      <c r="H62" s="19"/>
      <c r="I62" s="20"/>
      <c r="J62" s="20"/>
      <c r="K62" s="20"/>
      <c r="L62" s="20"/>
      <c r="M62" s="20"/>
      <c r="N62" s="12"/>
      <c r="O62" s="88"/>
      <c r="P62" s="20"/>
      <c r="Q62" s="20"/>
      <c r="R62" s="7"/>
    </row>
    <row r="63" spans="2:21" ht="15.5" thickBot="1" x14ac:dyDescent="0.9">
      <c r="B63" s="9"/>
      <c r="C63" s="9"/>
      <c r="D63" s="12"/>
      <c r="E63" s="12"/>
      <c r="F63" s="62" t="s">
        <v>85</v>
      </c>
      <c r="G63" s="20"/>
      <c r="H63" s="20"/>
      <c r="I63" s="20"/>
      <c r="J63" s="12"/>
      <c r="K63" s="12"/>
      <c r="L63" s="12"/>
      <c r="M63" s="12"/>
      <c r="N63" s="12"/>
      <c r="O63" s="91" t="s">
        <v>114</v>
      </c>
      <c r="P63" s="161">
        <v>0</v>
      </c>
      <c r="Q63" s="156"/>
      <c r="R63" s="7"/>
      <c r="S63" s="93" t="s">
        <v>86</v>
      </c>
      <c r="T63" s="94"/>
      <c r="U63" s="94"/>
    </row>
    <row r="64" spans="2:21" ht="9" customHeight="1" thickBot="1" x14ac:dyDescent="0.9">
      <c r="B64" s="9"/>
      <c r="C64" s="9"/>
      <c r="D64" s="12"/>
      <c r="E64" s="12"/>
      <c r="F64" s="62"/>
      <c r="G64" s="20"/>
      <c r="H64" s="20"/>
      <c r="I64" s="20"/>
      <c r="J64" s="12"/>
      <c r="K64" s="12"/>
      <c r="L64" s="12"/>
      <c r="M64" s="12"/>
      <c r="N64" s="12"/>
      <c r="O64" s="95"/>
      <c r="P64" s="70"/>
      <c r="Q64" s="70"/>
      <c r="R64" s="7"/>
    </row>
    <row r="65" spans="2:21" ht="15.5" thickBot="1" x14ac:dyDescent="0.9">
      <c r="B65" s="9"/>
      <c r="C65" s="9"/>
      <c r="D65" s="12"/>
      <c r="E65" s="12"/>
      <c r="F65" s="62" t="s">
        <v>87</v>
      </c>
      <c r="G65" s="20"/>
      <c r="H65" s="20"/>
      <c r="I65" s="20"/>
      <c r="J65" s="12"/>
      <c r="K65" s="12"/>
      <c r="L65" s="12"/>
      <c r="M65" s="12"/>
      <c r="N65" s="12"/>
      <c r="O65" s="91" t="s">
        <v>115</v>
      </c>
      <c r="P65" s="161">
        <v>0</v>
      </c>
      <c r="Q65" s="156"/>
      <c r="R65" s="7"/>
      <c r="S65" s="93" t="s">
        <v>88</v>
      </c>
      <c r="T65" s="94"/>
      <c r="U65" s="94"/>
    </row>
    <row r="66" spans="2:21" ht="9" customHeight="1" thickBot="1" x14ac:dyDescent="0.9">
      <c r="B66" s="9"/>
      <c r="C66" s="9"/>
      <c r="D66" s="12"/>
      <c r="E66" s="12"/>
      <c r="F66" s="62"/>
      <c r="G66" s="20"/>
      <c r="H66" s="20"/>
      <c r="I66" s="20"/>
      <c r="J66" s="12"/>
      <c r="K66" s="12"/>
      <c r="L66" s="12"/>
      <c r="M66" s="12"/>
      <c r="N66" s="12"/>
      <c r="O66" s="95"/>
      <c r="P66" s="96"/>
      <c r="Q66" s="96"/>
      <c r="R66" s="7"/>
    </row>
    <row r="67" spans="2:21" ht="15" customHeight="1" thickBot="1" x14ac:dyDescent="0.9">
      <c r="B67" s="9"/>
      <c r="C67" s="9"/>
      <c r="D67" s="12"/>
      <c r="E67" s="12"/>
      <c r="F67" s="97" t="s">
        <v>116</v>
      </c>
      <c r="G67" s="20"/>
      <c r="H67" s="20"/>
      <c r="I67" s="20"/>
      <c r="J67" s="12"/>
      <c r="K67" s="12"/>
      <c r="L67" s="12"/>
      <c r="M67" s="12"/>
      <c r="N67" s="12"/>
      <c r="O67" s="64" t="s">
        <v>117</v>
      </c>
      <c r="P67" s="166">
        <f>P63+P65</f>
        <v>0</v>
      </c>
      <c r="Q67" s="167"/>
      <c r="R67" s="7"/>
    </row>
    <row r="68" spans="2:21" ht="9" customHeight="1" thickBot="1" x14ac:dyDescent="0.9">
      <c r="B68" s="9"/>
      <c r="C68" s="9"/>
      <c r="D68" s="12"/>
      <c r="E68" s="12"/>
      <c r="F68" s="98"/>
      <c r="G68" s="12"/>
      <c r="H68" s="12"/>
      <c r="I68" s="12"/>
      <c r="J68" s="12"/>
      <c r="K68" s="12"/>
      <c r="L68" s="12"/>
      <c r="M68" s="12"/>
      <c r="N68" s="12"/>
      <c r="O68" s="95"/>
      <c r="P68" s="96"/>
      <c r="Q68" s="96"/>
      <c r="R68" s="7"/>
    </row>
    <row r="69" spans="2:21" ht="15.5" thickBot="1" x14ac:dyDescent="0.9">
      <c r="B69" s="9"/>
      <c r="C69" s="9"/>
      <c r="D69" s="88" t="s">
        <v>89</v>
      </c>
      <c r="E69" s="19" t="s">
        <v>90</v>
      </c>
      <c r="F69" s="62"/>
      <c r="G69" s="20"/>
      <c r="H69" s="20"/>
      <c r="I69" s="20"/>
      <c r="J69" s="20"/>
      <c r="K69" s="20"/>
      <c r="L69" s="20"/>
      <c r="M69" s="20"/>
      <c r="N69" s="12"/>
      <c r="O69" s="64" t="s">
        <v>118</v>
      </c>
      <c r="P69" s="161">
        <v>0</v>
      </c>
      <c r="Q69" s="156"/>
      <c r="R69" s="7"/>
    </row>
    <row r="70" spans="2:21" ht="12" customHeight="1" thickBot="1" x14ac:dyDescent="0.9">
      <c r="B70" s="9"/>
      <c r="C70" s="9"/>
      <c r="D70" s="106"/>
      <c r="E70" s="12"/>
      <c r="F70" s="98"/>
      <c r="G70" s="12"/>
      <c r="H70" s="12"/>
      <c r="I70" s="12"/>
      <c r="J70" s="12"/>
      <c r="K70" s="12"/>
      <c r="L70" s="12"/>
      <c r="M70" s="12"/>
      <c r="N70" s="12"/>
      <c r="O70" s="95"/>
      <c r="P70" s="96"/>
      <c r="Q70" s="96"/>
      <c r="R70" s="7"/>
    </row>
    <row r="71" spans="2:21" ht="15.5" thickBot="1" x14ac:dyDescent="0.9">
      <c r="B71" s="9"/>
      <c r="C71" s="9"/>
      <c r="D71" s="88" t="s">
        <v>91</v>
      </c>
      <c r="E71" s="19" t="s">
        <v>92</v>
      </c>
      <c r="F71" s="20"/>
      <c r="G71" s="20"/>
      <c r="H71" s="20"/>
      <c r="I71" s="20"/>
      <c r="J71" s="20"/>
      <c r="K71" s="20"/>
      <c r="L71" s="20"/>
      <c r="M71" s="20"/>
      <c r="N71" s="12"/>
      <c r="O71" s="64" t="s">
        <v>119</v>
      </c>
      <c r="P71" s="161">
        <v>0</v>
      </c>
      <c r="Q71" s="156"/>
      <c r="R71" s="7"/>
    </row>
    <row r="72" spans="2:21" ht="7.5" customHeight="1" x14ac:dyDescent="0.75">
      <c r="B72" s="9"/>
      <c r="C72" s="9"/>
      <c r="D72" s="20"/>
      <c r="E72" s="20"/>
      <c r="F72" s="20"/>
      <c r="G72" s="20"/>
      <c r="H72" s="20"/>
      <c r="I72" s="20"/>
      <c r="J72" s="20"/>
      <c r="K72" s="20"/>
      <c r="L72" s="20"/>
      <c r="M72" s="20"/>
      <c r="N72" s="12"/>
      <c r="O72" s="12"/>
      <c r="P72" s="12"/>
      <c r="Q72" s="12"/>
      <c r="R72" s="7"/>
    </row>
    <row r="73" spans="2:21" ht="16" x14ac:dyDescent="0.8">
      <c r="B73" s="31"/>
      <c r="C73" s="31"/>
      <c r="D73" s="99" t="s">
        <v>27</v>
      </c>
      <c r="E73" s="100" t="s">
        <v>93</v>
      </c>
      <c r="F73" s="101"/>
      <c r="G73" s="101"/>
      <c r="H73" s="101"/>
      <c r="I73" s="101"/>
      <c r="J73" s="101"/>
      <c r="K73" s="101"/>
      <c r="L73" s="101"/>
      <c r="M73" s="101"/>
      <c r="N73" s="101"/>
      <c r="O73" s="101"/>
      <c r="P73" s="18"/>
      <c r="Q73" s="18"/>
      <c r="R73" s="32"/>
    </row>
    <row r="77" spans="2:21" x14ac:dyDescent="0.75">
      <c r="D77" s="168" t="s">
        <v>120</v>
      </c>
      <c r="E77" s="169"/>
      <c r="F77" s="169"/>
      <c r="G77" s="169"/>
      <c r="H77" s="169"/>
      <c r="I77" s="169"/>
      <c r="J77" s="169"/>
      <c r="K77" s="169"/>
      <c r="L77" s="169"/>
      <c r="M77" s="169"/>
      <c r="N77" s="169"/>
      <c r="O77" s="169"/>
      <c r="P77" s="169"/>
      <c r="Q77" s="169"/>
      <c r="R77" s="170"/>
    </row>
    <row r="78" spans="2:21" x14ac:dyDescent="0.75">
      <c r="D78" s="107" t="s">
        <v>121</v>
      </c>
      <c r="E78" s="108"/>
      <c r="F78" s="108"/>
      <c r="G78" s="108"/>
      <c r="H78" s="108"/>
      <c r="I78" s="108"/>
      <c r="J78" s="108"/>
      <c r="K78" s="108"/>
      <c r="L78" s="108"/>
      <c r="M78" s="108"/>
      <c r="N78" s="108"/>
      <c r="O78" s="108"/>
      <c r="P78" s="108"/>
      <c r="Q78" s="108"/>
      <c r="R78" s="109"/>
    </row>
    <row r="79" spans="2:21" x14ac:dyDescent="0.75">
      <c r="D79" s="107" t="s">
        <v>122</v>
      </c>
      <c r="E79" s="108"/>
      <c r="F79" s="108"/>
      <c r="G79" s="108"/>
      <c r="H79" s="108"/>
      <c r="I79" s="108"/>
      <c r="J79" s="108"/>
      <c r="K79" s="108"/>
      <c r="L79" s="108"/>
      <c r="M79" s="108"/>
      <c r="N79" s="108"/>
      <c r="O79" s="108"/>
      <c r="P79" s="108"/>
      <c r="Q79" s="108"/>
      <c r="R79" s="109"/>
    </row>
    <row r="80" spans="2:21" ht="8.65" customHeight="1" x14ac:dyDescent="0.75">
      <c r="D80" s="110"/>
      <c r="E80" s="111"/>
      <c r="F80" s="111"/>
      <c r="G80" s="111"/>
      <c r="H80" s="111"/>
      <c r="I80" s="111"/>
      <c r="J80" s="111"/>
      <c r="K80" s="111"/>
      <c r="L80" s="111"/>
      <c r="M80" s="111"/>
      <c r="N80" s="111"/>
      <c r="O80" s="111"/>
      <c r="P80" s="111"/>
      <c r="Q80" s="111"/>
      <c r="R80" s="112"/>
    </row>
    <row r="81" spans="3:18" x14ac:dyDescent="0.75">
      <c r="D81" s="25"/>
      <c r="E81" s="25"/>
      <c r="F81" s="25"/>
      <c r="G81" s="25"/>
      <c r="H81" s="25"/>
      <c r="I81" s="25"/>
      <c r="J81" s="25"/>
      <c r="K81" s="25"/>
      <c r="L81" s="25"/>
      <c r="M81" s="25"/>
      <c r="N81" s="25"/>
      <c r="O81" s="25"/>
      <c r="P81" s="25"/>
      <c r="Q81" s="25"/>
      <c r="R81" s="81"/>
    </row>
    <row r="82" spans="3:18" x14ac:dyDescent="0.75">
      <c r="D82" s="25" t="s">
        <v>123</v>
      </c>
      <c r="E82" s="25"/>
    </row>
    <row r="83" spans="3:18" x14ac:dyDescent="0.75">
      <c r="D83" s="25" t="s">
        <v>94</v>
      </c>
      <c r="E83" s="25"/>
    </row>
    <row r="84" spans="3:18" x14ac:dyDescent="0.75">
      <c r="D84" s="25" t="s">
        <v>95</v>
      </c>
      <c r="E84" s="25"/>
    </row>
    <row r="85" spans="3:18" x14ac:dyDescent="0.75">
      <c r="D85" s="102" t="s">
        <v>96</v>
      </c>
      <c r="E85" s="25"/>
    </row>
    <row r="86" spans="3:18" x14ac:dyDescent="0.75">
      <c r="D86" s="102" t="s">
        <v>97</v>
      </c>
      <c r="E86" s="25"/>
    </row>
    <row r="87" spans="3:18" x14ac:dyDescent="0.75">
      <c r="D87" s="102" t="s">
        <v>98</v>
      </c>
      <c r="E87" s="25"/>
    </row>
    <row r="88" spans="3:18" x14ac:dyDescent="0.75">
      <c r="D88" s="102" t="s">
        <v>99</v>
      </c>
      <c r="E88" s="25"/>
    </row>
    <row r="89" spans="3:18" x14ac:dyDescent="0.75">
      <c r="D89" s="102" t="s">
        <v>100</v>
      </c>
      <c r="E89" s="25"/>
    </row>
    <row r="90" spans="3:18" x14ac:dyDescent="0.75">
      <c r="D90" s="102" t="s">
        <v>101</v>
      </c>
      <c r="E90" s="25"/>
    </row>
    <row r="91" spans="3:18" x14ac:dyDescent="0.75">
      <c r="D91" s="25"/>
      <c r="E91" s="25"/>
    </row>
    <row r="92" spans="3:18" x14ac:dyDescent="0.75">
      <c r="C92" s="25"/>
      <c r="D92" s="103" t="s">
        <v>102</v>
      </c>
      <c r="E92" s="25"/>
      <c r="F92" s="25"/>
    </row>
    <row r="93" spans="3:18" x14ac:dyDescent="0.75">
      <c r="C93" s="25"/>
      <c r="D93" s="25"/>
      <c r="E93" s="25" t="s">
        <v>103</v>
      </c>
      <c r="F93" s="25"/>
    </row>
    <row r="94" spans="3:18" x14ac:dyDescent="0.75">
      <c r="C94" s="25"/>
      <c r="D94" s="25"/>
      <c r="E94" s="25"/>
      <c r="F94" s="25"/>
    </row>
    <row r="95" spans="3:18" x14ac:dyDescent="0.75">
      <c r="C95" s="25"/>
      <c r="D95" s="103" t="s">
        <v>104</v>
      </c>
      <c r="E95" s="25"/>
      <c r="F95" s="25"/>
    </row>
    <row r="96" spans="3:18" x14ac:dyDescent="0.75">
      <c r="C96" s="25"/>
      <c r="D96" s="25"/>
      <c r="E96" s="25" t="s">
        <v>124</v>
      </c>
      <c r="F96" s="25"/>
    </row>
    <row r="97" spans="3:6" x14ac:dyDescent="0.75">
      <c r="C97" s="25"/>
      <c r="D97" s="25"/>
      <c r="E97" s="25" t="s">
        <v>125</v>
      </c>
      <c r="F97" s="25"/>
    </row>
    <row r="98" spans="3:6" x14ac:dyDescent="0.75">
      <c r="C98" s="25"/>
      <c r="D98" s="25"/>
      <c r="E98" s="25" t="s">
        <v>126</v>
      </c>
      <c r="F98" s="25"/>
    </row>
    <row r="99" spans="3:6" x14ac:dyDescent="0.75">
      <c r="C99" s="25"/>
      <c r="D99" s="25"/>
      <c r="E99" s="25"/>
      <c r="F99" s="25"/>
    </row>
    <row r="100" spans="3:6" x14ac:dyDescent="0.75">
      <c r="C100" s="25"/>
      <c r="D100" s="25"/>
      <c r="E100" s="25"/>
      <c r="F100" s="25"/>
    </row>
    <row r="101" spans="3:6" x14ac:dyDescent="0.75">
      <c r="C101" s="25"/>
      <c r="D101" s="25"/>
      <c r="E101" s="25"/>
      <c r="F101" s="25"/>
    </row>
    <row r="102" spans="3:6" x14ac:dyDescent="0.75">
      <c r="C102" s="25"/>
      <c r="D102" s="25"/>
      <c r="E102" s="25"/>
      <c r="F102" s="25"/>
    </row>
    <row r="103" spans="3:6" x14ac:dyDescent="0.75">
      <c r="C103" s="25"/>
      <c r="D103" s="25"/>
      <c r="E103" s="25"/>
      <c r="F103" s="25"/>
    </row>
    <row r="104" spans="3:6" x14ac:dyDescent="0.75">
      <c r="C104" s="25"/>
      <c r="D104" s="25"/>
      <c r="E104" s="25"/>
      <c r="F104" s="25"/>
    </row>
    <row r="105" spans="3:6" x14ac:dyDescent="0.75">
      <c r="C105" s="25"/>
      <c r="D105" s="25"/>
      <c r="E105" s="25"/>
      <c r="F105" s="25"/>
    </row>
    <row r="106" spans="3:6" x14ac:dyDescent="0.75">
      <c r="C106" s="25"/>
      <c r="D106" s="25"/>
      <c r="E106" s="25"/>
      <c r="F106" s="25"/>
    </row>
    <row r="107" spans="3:6" x14ac:dyDescent="0.75">
      <c r="C107" s="25"/>
      <c r="D107" s="25"/>
      <c r="E107" s="25"/>
      <c r="F107" s="25"/>
    </row>
    <row r="108" spans="3:6" x14ac:dyDescent="0.75">
      <c r="C108" s="25"/>
      <c r="D108" s="25"/>
      <c r="E108" s="25"/>
      <c r="F108" s="25"/>
    </row>
    <row r="109" spans="3:6" x14ac:dyDescent="0.75">
      <c r="C109" s="25"/>
      <c r="D109" s="25"/>
      <c r="E109" s="25"/>
      <c r="F109" s="25"/>
    </row>
    <row r="110" spans="3:6" x14ac:dyDescent="0.75">
      <c r="C110" s="25"/>
      <c r="D110" s="25"/>
      <c r="E110" s="25"/>
      <c r="F110" s="25"/>
    </row>
    <row r="111" spans="3:6" x14ac:dyDescent="0.75">
      <c r="C111" s="25"/>
      <c r="D111" s="25"/>
      <c r="E111" s="25"/>
      <c r="F111" s="25"/>
    </row>
    <row r="112" spans="3:6" x14ac:dyDescent="0.75">
      <c r="C112" s="25"/>
      <c r="D112" s="25"/>
      <c r="E112" s="25"/>
      <c r="F112" s="25"/>
    </row>
    <row r="113" spans="3:6" x14ac:dyDescent="0.75">
      <c r="C113" s="25"/>
      <c r="D113" s="25"/>
      <c r="E113" s="25"/>
      <c r="F113" s="25"/>
    </row>
    <row r="114" spans="3:6" x14ac:dyDescent="0.75">
      <c r="C114" s="25"/>
      <c r="D114" s="25"/>
      <c r="E114" s="25"/>
      <c r="F114" s="25"/>
    </row>
    <row r="115" spans="3:6" x14ac:dyDescent="0.75">
      <c r="C115" s="25"/>
      <c r="D115" s="25"/>
      <c r="E115" s="25"/>
      <c r="F115" s="25"/>
    </row>
    <row r="116" spans="3:6" x14ac:dyDescent="0.75">
      <c r="C116" s="25"/>
      <c r="D116" s="25"/>
      <c r="E116" s="25"/>
      <c r="F116" s="25"/>
    </row>
    <row r="117" spans="3:6" x14ac:dyDescent="0.75">
      <c r="C117" s="25"/>
      <c r="D117" s="25"/>
      <c r="E117" s="25"/>
      <c r="F117" s="25"/>
    </row>
    <row r="118" spans="3:6" x14ac:dyDescent="0.75">
      <c r="C118" s="25"/>
      <c r="D118" s="25"/>
      <c r="E118" s="25"/>
      <c r="F118" s="25"/>
    </row>
    <row r="119" spans="3:6" x14ac:dyDescent="0.75">
      <c r="C119" s="25"/>
      <c r="D119" s="25"/>
      <c r="E119" s="25"/>
      <c r="F119" s="25"/>
    </row>
    <row r="120" spans="3:6" x14ac:dyDescent="0.75">
      <c r="C120" s="25"/>
      <c r="D120" s="25"/>
      <c r="E120" s="25"/>
      <c r="F120" s="25"/>
    </row>
    <row r="121" spans="3:6" x14ac:dyDescent="0.75">
      <c r="C121" s="25"/>
      <c r="D121" s="25"/>
      <c r="E121" s="25"/>
      <c r="F121" s="25"/>
    </row>
    <row r="122" spans="3:6" x14ac:dyDescent="0.75">
      <c r="C122" s="25"/>
      <c r="D122" s="25"/>
      <c r="E122" s="25"/>
      <c r="F122" s="25"/>
    </row>
    <row r="123" spans="3:6" x14ac:dyDescent="0.75">
      <c r="C123" s="25"/>
      <c r="D123" s="25"/>
      <c r="E123" s="25"/>
      <c r="F123" s="25"/>
    </row>
    <row r="124" spans="3:6" x14ac:dyDescent="0.75">
      <c r="C124" s="25"/>
      <c r="D124" s="25"/>
      <c r="E124" s="25"/>
      <c r="F124" s="25"/>
    </row>
    <row r="125" spans="3:6" x14ac:dyDescent="0.75">
      <c r="C125" s="25"/>
      <c r="D125" s="25"/>
      <c r="E125" s="25"/>
      <c r="F125" s="25"/>
    </row>
    <row r="126" spans="3:6" x14ac:dyDescent="0.75">
      <c r="C126" s="25"/>
      <c r="D126" s="25"/>
      <c r="E126" s="25"/>
      <c r="F126" s="25"/>
    </row>
    <row r="127" spans="3:6" x14ac:dyDescent="0.75">
      <c r="C127" s="25"/>
      <c r="D127" s="25"/>
      <c r="E127" s="25"/>
      <c r="F127" s="25"/>
    </row>
    <row r="128" spans="3:6" x14ac:dyDescent="0.75">
      <c r="C128" s="25"/>
      <c r="D128" s="25"/>
      <c r="E128" s="25"/>
      <c r="F128" s="25"/>
    </row>
    <row r="129" spans="3:6" x14ac:dyDescent="0.75">
      <c r="C129" s="25"/>
      <c r="D129" s="25"/>
      <c r="E129" s="25"/>
      <c r="F129" s="25"/>
    </row>
    <row r="130" spans="3:6" x14ac:dyDescent="0.75">
      <c r="C130" s="25"/>
      <c r="D130" s="25"/>
      <c r="E130" s="25"/>
      <c r="F130" s="25"/>
    </row>
    <row r="131" spans="3:6" x14ac:dyDescent="0.75">
      <c r="C131" s="25"/>
      <c r="D131" s="25"/>
      <c r="E131" s="25"/>
      <c r="F131" s="25"/>
    </row>
    <row r="132" spans="3:6" x14ac:dyDescent="0.75">
      <c r="C132" s="25"/>
      <c r="D132" s="25"/>
      <c r="E132" s="25"/>
      <c r="F132" s="25"/>
    </row>
    <row r="133" spans="3:6" x14ac:dyDescent="0.75">
      <c r="C133" s="25"/>
      <c r="D133" s="25"/>
      <c r="E133" s="25"/>
      <c r="F133" s="25"/>
    </row>
    <row r="134" spans="3:6" x14ac:dyDescent="0.75">
      <c r="C134" s="25"/>
      <c r="D134" s="25"/>
      <c r="E134" s="25"/>
      <c r="F134" s="25"/>
    </row>
    <row r="135" spans="3:6" x14ac:dyDescent="0.75">
      <c r="C135" s="25"/>
      <c r="D135" s="25"/>
      <c r="E135" s="25"/>
      <c r="F135" s="25"/>
    </row>
    <row r="136" spans="3:6" x14ac:dyDescent="0.75">
      <c r="C136" s="25"/>
      <c r="D136" s="25"/>
      <c r="E136" s="25"/>
      <c r="F136" s="25"/>
    </row>
    <row r="137" spans="3:6" x14ac:dyDescent="0.75">
      <c r="D137" s="25"/>
      <c r="E137" s="25"/>
    </row>
    <row r="138" spans="3:6" x14ac:dyDescent="0.75">
      <c r="D138" s="104"/>
    </row>
    <row r="145" customFormat="1" x14ac:dyDescent="0.75"/>
    <row r="146" customFormat="1" x14ac:dyDescent="0.75"/>
    <row r="147" customFormat="1" x14ac:dyDescent="0.75"/>
    <row r="148" customFormat="1" x14ac:dyDescent="0.75"/>
    <row r="149" customFormat="1" x14ac:dyDescent="0.75"/>
    <row r="150" customFormat="1" x14ac:dyDescent="0.75"/>
    <row r="151" customFormat="1" x14ac:dyDescent="0.75"/>
    <row r="152" customFormat="1" x14ac:dyDescent="0.75"/>
    <row r="153" customFormat="1" x14ac:dyDescent="0.75"/>
    <row r="154" customFormat="1" x14ac:dyDescent="0.75"/>
    <row r="155" customFormat="1" x14ac:dyDescent="0.75"/>
    <row r="156" customFormat="1" x14ac:dyDescent="0.75"/>
    <row r="157" customFormat="1" x14ac:dyDescent="0.75"/>
    <row r="158" customFormat="1" x14ac:dyDescent="0.75"/>
    <row r="159" customFormat="1" x14ac:dyDescent="0.75"/>
    <row r="160" customFormat="1" x14ac:dyDescent="0.75"/>
    <row r="161" customFormat="1" x14ac:dyDescent="0.75"/>
    <row r="162" customFormat="1" x14ac:dyDescent="0.75"/>
    <row r="163" customFormat="1" x14ac:dyDescent="0.75"/>
    <row r="164" customFormat="1" x14ac:dyDescent="0.75"/>
    <row r="165" customFormat="1" x14ac:dyDescent="0.75"/>
    <row r="166" customFormat="1" x14ac:dyDescent="0.75"/>
    <row r="167" customFormat="1" x14ac:dyDescent="0.75"/>
    <row r="168" customFormat="1" x14ac:dyDescent="0.75"/>
    <row r="169" customFormat="1" x14ac:dyDescent="0.75"/>
    <row r="170" customFormat="1" x14ac:dyDescent="0.75"/>
    <row r="171" customFormat="1" x14ac:dyDescent="0.75"/>
    <row r="172" customFormat="1" x14ac:dyDescent="0.75"/>
    <row r="173" customFormat="1" x14ac:dyDescent="0.75"/>
    <row r="174" customFormat="1" x14ac:dyDescent="0.75"/>
    <row r="175" customFormat="1" x14ac:dyDescent="0.75"/>
    <row r="176" customFormat="1" x14ac:dyDescent="0.75"/>
    <row r="177" customFormat="1" x14ac:dyDescent="0.75"/>
    <row r="178" customFormat="1" x14ac:dyDescent="0.75"/>
    <row r="179" customFormat="1" x14ac:dyDescent="0.75"/>
    <row r="180" customFormat="1" x14ac:dyDescent="0.75"/>
    <row r="181" customFormat="1" x14ac:dyDescent="0.75"/>
    <row r="182" customFormat="1" x14ac:dyDescent="0.75"/>
    <row r="183" customFormat="1" x14ac:dyDescent="0.75"/>
    <row r="184" customFormat="1" x14ac:dyDescent="0.75"/>
    <row r="185" customFormat="1" x14ac:dyDescent="0.75"/>
    <row r="186" customFormat="1" x14ac:dyDescent="0.75"/>
    <row r="187" customFormat="1" x14ac:dyDescent="0.75"/>
    <row r="188" customFormat="1" x14ac:dyDescent="0.75"/>
    <row r="189" customFormat="1" x14ac:dyDescent="0.75"/>
    <row r="190" customFormat="1" x14ac:dyDescent="0.75"/>
    <row r="191" customFormat="1" x14ac:dyDescent="0.75"/>
    <row r="192" customFormat="1" x14ac:dyDescent="0.75"/>
    <row r="193" customFormat="1" x14ac:dyDescent="0.75"/>
    <row r="194" customFormat="1" x14ac:dyDescent="0.75"/>
    <row r="195" customFormat="1" x14ac:dyDescent="0.75"/>
    <row r="196" customFormat="1" x14ac:dyDescent="0.75"/>
    <row r="197" customFormat="1" x14ac:dyDescent="0.75"/>
    <row r="198" customFormat="1" x14ac:dyDescent="0.75"/>
    <row r="199" customFormat="1" x14ac:dyDescent="0.75"/>
    <row r="200" customFormat="1" x14ac:dyDescent="0.75"/>
    <row r="201" customFormat="1" x14ac:dyDescent="0.75"/>
    <row r="202" customFormat="1" x14ac:dyDescent="0.75"/>
    <row r="203" customFormat="1" x14ac:dyDescent="0.75"/>
    <row r="204" customFormat="1" x14ac:dyDescent="0.75"/>
    <row r="205" customFormat="1" x14ac:dyDescent="0.75"/>
    <row r="206" customFormat="1" x14ac:dyDescent="0.75"/>
    <row r="207" customFormat="1" x14ac:dyDescent="0.75"/>
    <row r="208" customFormat="1" x14ac:dyDescent="0.75"/>
    <row r="209" customFormat="1" x14ac:dyDescent="0.75"/>
    <row r="210" customFormat="1" x14ac:dyDescent="0.75"/>
    <row r="211" customFormat="1" x14ac:dyDescent="0.75"/>
    <row r="212" customFormat="1" x14ac:dyDescent="0.75"/>
    <row r="213" customFormat="1" x14ac:dyDescent="0.75"/>
    <row r="214" customFormat="1" x14ac:dyDescent="0.75"/>
    <row r="215" customFormat="1" x14ac:dyDescent="0.75"/>
    <row r="216" customFormat="1" x14ac:dyDescent="0.75"/>
    <row r="217" customFormat="1" x14ac:dyDescent="0.75"/>
    <row r="218" customFormat="1" x14ac:dyDescent="0.75"/>
    <row r="219" customFormat="1" x14ac:dyDescent="0.75"/>
    <row r="220" customFormat="1" x14ac:dyDescent="0.75"/>
    <row r="221" customFormat="1" x14ac:dyDescent="0.75"/>
    <row r="222" customFormat="1" x14ac:dyDescent="0.75"/>
    <row r="223" customFormat="1" x14ac:dyDescent="0.75"/>
    <row r="224" customFormat="1" x14ac:dyDescent="0.75"/>
    <row r="225" customFormat="1" x14ac:dyDescent="0.75"/>
    <row r="226" customFormat="1" x14ac:dyDescent="0.75"/>
    <row r="227" customFormat="1" x14ac:dyDescent="0.75"/>
    <row r="228" customFormat="1" x14ac:dyDescent="0.75"/>
    <row r="229" customFormat="1" x14ac:dyDescent="0.75"/>
    <row r="230" customFormat="1" x14ac:dyDescent="0.75"/>
    <row r="231" customFormat="1" x14ac:dyDescent="0.75"/>
    <row r="232" customFormat="1" x14ac:dyDescent="0.75"/>
    <row r="233" customFormat="1" x14ac:dyDescent="0.75"/>
    <row r="234" customFormat="1" x14ac:dyDescent="0.75"/>
    <row r="235" customFormat="1" x14ac:dyDescent="0.75"/>
    <row r="236" customFormat="1" x14ac:dyDescent="0.75"/>
    <row r="237" customFormat="1" x14ac:dyDescent="0.75"/>
  </sheetData>
  <mergeCells count="56">
    <mergeCell ref="D77:R77"/>
    <mergeCell ref="N17:O17"/>
    <mergeCell ref="L32:M32"/>
    <mergeCell ref="P32:Q32"/>
    <mergeCell ref="L33:M33"/>
    <mergeCell ref="L47:M47"/>
    <mergeCell ref="P39:Q39"/>
    <mergeCell ref="P41:Q41"/>
    <mergeCell ref="L39:M39"/>
    <mergeCell ref="L41:M41"/>
    <mergeCell ref="L43:M43"/>
    <mergeCell ref="L45:M45"/>
    <mergeCell ref="P61:Q61"/>
    <mergeCell ref="P59:Q59"/>
    <mergeCell ref="P53:Q53"/>
    <mergeCell ref="P69:Q69"/>
    <mergeCell ref="P71:Q71"/>
    <mergeCell ref="T43:U43"/>
    <mergeCell ref="T44:U44"/>
    <mergeCell ref="P45:Q45"/>
    <mergeCell ref="P49:Q49"/>
    <mergeCell ref="P51:Q51"/>
    <mergeCell ref="P47:Q47"/>
    <mergeCell ref="P43:Q43"/>
    <mergeCell ref="P55:Q55"/>
    <mergeCell ref="P57:Q57"/>
    <mergeCell ref="P63:Q63"/>
    <mergeCell ref="P65:Q65"/>
    <mergeCell ref="P67:Q67"/>
    <mergeCell ref="P33:Q33"/>
    <mergeCell ref="T33:U33"/>
    <mergeCell ref="P35:Q35"/>
    <mergeCell ref="P37:Q37"/>
    <mergeCell ref="L35:M35"/>
    <mergeCell ref="L37:M37"/>
    <mergeCell ref="C28:F28"/>
    <mergeCell ref="J30:M30"/>
    <mergeCell ref="P30:Q30"/>
    <mergeCell ref="T32:U32"/>
    <mergeCell ref="N19:O19"/>
    <mergeCell ref="C23:F23"/>
    <mergeCell ref="T24:U24"/>
    <mergeCell ref="H25:I25"/>
    <mergeCell ref="T25:U25"/>
    <mergeCell ref="H26:I26"/>
    <mergeCell ref="C7:F7"/>
    <mergeCell ref="M8:O10"/>
    <mergeCell ref="Q8:Q10"/>
    <mergeCell ref="D11:J11"/>
    <mergeCell ref="N15:O15"/>
    <mergeCell ref="F3:G3"/>
    <mergeCell ref="I3:O3"/>
    <mergeCell ref="F4:G4"/>
    <mergeCell ref="I4:O4"/>
    <mergeCell ref="F5:G5"/>
    <mergeCell ref="I5:O5"/>
  </mergeCells>
  <pageMargins left="0.7" right="0.7" top="0.75" bottom="0.75" header="0.3" footer="0.3"/>
  <pageSetup paperSize="9" orientation="portrait" r:id="rId1"/>
  <customProperties>
    <customPr name="OrphanNamesChecked"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Luis Alayón</dc:creator>
  <cp:lastModifiedBy>Peraza Auditores</cp:lastModifiedBy>
  <dcterms:created xsi:type="dcterms:W3CDTF">2022-05-30T18:54:01Z</dcterms:created>
  <dcterms:modified xsi:type="dcterms:W3CDTF">2025-06-05T18:17:36Z</dcterms:modified>
</cp:coreProperties>
</file>